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3.Lori Berd-2026\Ծավալաթերթեր - nor_29.03.2026\"/>
    </mc:Choice>
  </mc:AlternateContent>
  <bookViews>
    <workbookView xWindow="0" yWindow="0" windowWidth="14805" windowHeight="8010" firstSheet="3" activeTab="4"/>
  </bookViews>
  <sheets>
    <sheet name="Բացատրագիր" sheetId="1" state="hidden" r:id="rId1"/>
    <sheet name="1-1" sheetId="2" state="hidden" r:id="rId2"/>
    <sheet name="Ամփոփ" sheetId="3" state="hidden" r:id="rId3"/>
    <sheet name="Հայ" sheetId="4" r:id="rId4"/>
    <sheet name="Ռուս" sheetId="5" r:id="rId5"/>
  </sheets>
  <definedNames>
    <definedName name="z" localSheetId="4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5" l="1"/>
  <c r="F22" i="5" s="1"/>
  <c r="D17" i="5"/>
  <c r="F21" i="4"/>
  <c r="F22" i="4" s="1"/>
  <c r="D17" i="4"/>
  <c r="D21" i="3" l="1"/>
  <c r="H21" i="3" s="1"/>
  <c r="E18" i="2" l="1"/>
  <c r="O19" i="2" l="1"/>
  <c r="Q19" i="2" s="1"/>
  <c r="H19" i="2"/>
  <c r="O20" i="2"/>
  <c r="Q20" i="2" s="1"/>
  <c r="I20" i="2"/>
  <c r="H20" i="2"/>
  <c r="P20" i="2" l="1"/>
  <c r="R20" i="2" s="1"/>
  <c r="P19" i="2"/>
  <c r="R19" i="2" s="1"/>
  <c r="O18" i="2"/>
  <c r="Q18" i="2" s="1"/>
  <c r="H18" i="2"/>
  <c r="P18" i="2" l="1"/>
  <c r="R18" i="2" s="1"/>
  <c r="I12" i="2" l="1"/>
  <c r="H12" i="2"/>
  <c r="P12" i="2" s="1"/>
  <c r="R12" i="2" s="1"/>
  <c r="O13" i="2"/>
  <c r="Q13" i="2" s="1"/>
  <c r="I13" i="2"/>
  <c r="H13" i="2"/>
  <c r="P13" i="2" l="1"/>
  <c r="R13" i="2" s="1"/>
  <c r="O17" i="2"/>
  <c r="Q17" i="2" s="1"/>
  <c r="I17" i="2"/>
  <c r="H17" i="2"/>
  <c r="P17" i="2" l="1"/>
  <c r="R17" i="2" s="1"/>
  <c r="I11" i="2" l="1"/>
  <c r="P11" i="2" s="1"/>
  <c r="R11" i="2" s="1"/>
  <c r="I10" i="2"/>
  <c r="H10" i="2"/>
  <c r="G9" i="2"/>
  <c r="I9" i="2" s="1"/>
  <c r="P9" i="2" s="1"/>
  <c r="R9" i="2" s="1"/>
  <c r="P10" i="2" l="1"/>
  <c r="R10" i="2" s="1"/>
  <c r="O16" i="2"/>
  <c r="H16" i="2"/>
  <c r="P16" i="2" l="1"/>
  <c r="R16" i="2" s="1"/>
  <c r="Q16" i="2"/>
  <c r="R22" i="2" l="1"/>
  <c r="R23" i="2" s="1"/>
  <c r="R24" i="2" s="1"/>
  <c r="R25" i="2" l="1"/>
  <c r="R26" i="2" s="1"/>
  <c r="D8" i="3" l="1"/>
  <c r="D9" i="3" l="1"/>
  <c r="D12" i="3" s="1"/>
  <c r="D15" i="3" s="1"/>
  <c r="D16" i="3" s="1"/>
  <c r="H8" i="3"/>
  <c r="H9" i="3" s="1"/>
  <c r="H12" i="3" s="1"/>
  <c r="H15" i="3" s="1"/>
  <c r="D17" i="3" l="1"/>
  <c r="D18" i="3" s="1"/>
  <c r="D20" i="3" s="1"/>
  <c r="H16" i="3"/>
  <c r="H17" i="3" l="1"/>
  <c r="H18" i="3" s="1"/>
  <c r="G22" i="3" s="1"/>
  <c r="H38" i="3"/>
  <c r="H20" i="3"/>
  <c r="D23" i="3"/>
  <c r="D24" i="3" s="1"/>
  <c r="D31" i="3" s="1"/>
  <c r="D32" i="3" s="1"/>
  <c r="D33" i="3" s="1"/>
  <c r="D34" i="3" s="1"/>
  <c r="D36" i="3" s="1"/>
  <c r="H22" i="3" l="1"/>
  <c r="H23" i="3" s="1"/>
  <c r="H24" i="3" s="1"/>
  <c r="G23" i="3"/>
  <c r="G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9" i="1" l="1"/>
</calcChain>
</file>

<file path=xl/sharedStrings.xml><?xml version="1.0" encoding="utf-8"?>
<sst xmlns="http://schemas.openxmlformats.org/spreadsheetml/2006/main" count="218" uniqueCount="165">
  <si>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</si>
  <si>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</si>
  <si>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</si>
  <si>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</si>
  <si>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</si>
  <si>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</si>
  <si>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</si>
  <si>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</si>
  <si>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</si>
  <si>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</si>
  <si>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</si>
  <si>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</si>
  <si>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</si>
  <si>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</si>
  <si>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</si>
  <si>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</si>
  <si>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</si>
  <si>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</si>
  <si>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</si>
  <si>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</si>
  <si>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</si>
  <si>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</si>
  <si>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</si>
  <si>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</si>
  <si>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</si>
  <si>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</si>
  <si>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</si>
  <si>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</si>
  <si>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</si>
  <si>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</si>
  <si>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</si>
  <si>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</si>
  <si>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</si>
  <si>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</si>
  <si>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</si>
  <si>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</si>
  <si>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</si>
  <si>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</si>
  <si>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</si>
  <si>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</si>
  <si>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</si>
  <si>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</si>
  <si>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</si>
  <si>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</si>
  <si>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</si>
  <si>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</si>
  <si>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</si>
  <si>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</si>
  <si>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</si>
  <si>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</si>
  <si>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</si>
  <si>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</si>
  <si>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</si>
  <si>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</si>
  <si>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</si>
  <si>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</si>
  <si>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</si>
  <si>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</si>
  <si>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</si>
  <si>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</si>
  <si>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</si>
  <si>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</si>
  <si>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</si>
  <si>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</si>
  <si>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</si>
  <si>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</si>
  <si>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</si>
  <si>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</si>
  <si>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</si>
  <si>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</si>
  <si>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</si>
  <si>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</si>
  <si>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</si>
  <si>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</si>
  <si>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</si>
  <si>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</si>
  <si>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</si>
  <si>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</si>
  <si>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</si>
  <si>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</si>
  <si>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</si>
  <si>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</si>
  <si>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</si>
  <si>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ա - Տրանսպորտային ծախսերը հաշվի առնող գործակից                                - 1.0893</t>
  </si>
  <si>
    <t>6. Ժամանակավոր կառույցների և շենքերի կառուցման արժեքը                     - 1.8% համաձայն</t>
  </si>
  <si>
    <t>7.Կլիմայական պայմաններում կատարվող լրացուցիչ ծախսեր                      - 0.5% համաձայն</t>
  </si>
  <si>
    <t>1-1582</t>
  </si>
  <si>
    <t>1000մ³</t>
  </si>
  <si>
    <t>տ</t>
  </si>
  <si>
    <t>100մ²</t>
  </si>
  <si>
    <t>11-3</t>
  </si>
  <si>
    <t>Ավազե շերտ h=10սմ</t>
  </si>
  <si>
    <t>մ³</t>
  </si>
  <si>
    <t>Ավազ</t>
  </si>
  <si>
    <t>1-1212</t>
  </si>
  <si>
    <t>մ²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</si>
  <si>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</si>
  <si>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ավտոինքնաթափեր էքսկավատորով (1մ³)</t>
  </si>
  <si>
    <t>1-1623     1-1630</t>
  </si>
  <si>
    <t>Տեղափոխում լցակույտ 1կմ</t>
  </si>
  <si>
    <t>Գ310-1</t>
  </si>
  <si>
    <t>27-43</t>
  </si>
  <si>
    <t>I/3</t>
  </si>
  <si>
    <t>12 IV կարգի գրունտի քանդում բուլդուզերով</t>
  </si>
  <si>
    <t>8-57</t>
  </si>
  <si>
    <t>Շովերի լցում ավազով</t>
  </si>
  <si>
    <t>Տուֆ քարով սալարկ h=18սմ 
հաստությամբ (25x40x18սմ չափի բլոկներ)</t>
  </si>
  <si>
    <t>Խճային հիմք, h = 15սմ</t>
  </si>
  <si>
    <t>Խիճ  40-70մմ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</si>
  <si>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</si>
  <si>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II/9</t>
  </si>
  <si>
    <t>Խիճ  10-20մմ</t>
  </si>
  <si>
    <t>II/7</t>
  </si>
  <si>
    <t>Ջուր</t>
  </si>
  <si>
    <t>11-2</t>
  </si>
  <si>
    <r>
      <rPr>
        <sz val="12"/>
        <color theme="1"/>
        <rFont val="Sylfaen"/>
        <charset val="134"/>
      </rPr>
      <t>100մ</t>
    </r>
    <r>
      <rPr>
        <sz val="12"/>
        <color theme="1"/>
        <rFont val="Sylfaen"/>
        <charset val="204"/>
      </rPr>
      <t>²</t>
    </r>
  </si>
  <si>
    <t>Ճանապարհի համահարթեցում տոփանումով</t>
  </si>
  <si>
    <t>Տուֆ քար 25սմ</t>
  </si>
  <si>
    <t>27-229</t>
  </si>
  <si>
    <t>Կողնակների ամրացում ավազակոպճային խառնուրդով  h=10սմ</t>
  </si>
  <si>
    <t>Ավազակոպիճ</t>
  </si>
  <si>
    <t>11-11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</si>
  <si>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</si>
  <si>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t>VII/29</t>
  </si>
  <si>
    <t>Բետոն B-15</t>
  </si>
  <si>
    <t>Կոր հատվածերում եռանկյունաձև մասերի լրացում B15 դասի միաձույլ բետոնից</t>
  </si>
  <si>
    <t>01.2026թ.</t>
  </si>
  <si>
    <t>ՀՀ Լոռու մարզի Լոռի Բերդ համայնքի Ագարակ, Յաղդան Կողես և Հովնանաձոր բնակավայրերի ներհամայնքային ճանապարհների կանոնավոր տուֆ քարով սալարկման նախագծա-նախահաշվային փաստաթղթերի կազմում (Ագարակ համայնք)</t>
  </si>
  <si>
    <t>III/14</t>
  </si>
  <si>
    <t>ՀՀ Լոռու մարզի Լոռի Բերդ համայնքի Ագարակ, Յաղդան Կողես և Հովնանաձոր բնակավայրերի</t>
  </si>
  <si>
    <t>ներհամայնքային ճանապարհների կանոնավոր տուֆ քարով սալարկման (Ագարակ համայնք)</t>
  </si>
  <si>
    <t>նախագծի նախագծա-նախահաշվային փաստաթղթերը կազմված են շինարարական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</si>
  <si>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</si>
  <si>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- 3034.86</t>
  </si>
  <si>
    <t>2. Աշխատավարձի գործակից                                                                                   - 2534.58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</si>
  <si>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</si>
  <si>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</si>
  <si>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աշխատանքների գործող գների հաշվարկների մեթոդական ցուցումների  հի-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</si>
  <si>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</si>
  <si>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մ³</t>
    </r>
  </si>
  <si>
    <t>Сметная - Ведомость</t>
  </si>
  <si>
    <t>Составление проектно-сметной документации по регулярному мощению туфовым камнем внутриобщинных дорог в населенных пунктах Агарак, Ягдан, Когес и Овнанадзор общины Лори Берд Лорийской области РА (населенный пункт Агарак).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</si>
  <si>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</si>
  <si>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</si>
  <si>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</si>
  <si>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</si>
  <si>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</si>
  <si>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</si>
  <si>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Итого</t>
  </si>
  <si>
    <t>НДС      20%</t>
  </si>
  <si>
    <t>Разработка грунта IV категории бульдозерами</t>
  </si>
  <si>
    <t>Погрузка в автосамосвалы экскаватором (1 м³)</t>
  </si>
  <si>
    <t>Перевозка в отвал на расстояние 1 км</t>
  </si>
  <si>
    <t>Планировка дороги с уплотнением</t>
  </si>
  <si>
    <t>Щебёночное основание, h = 15 см</t>
  </si>
  <si>
    <t>Песчаный слой, h = 10 см</t>
  </si>
  <si>
    <t>Заполнение швов песком</t>
  </si>
  <si>
    <t>Заполнение треугольных участков на кривых монолитным бетоном класса B15</t>
  </si>
  <si>
    <t>Мощение туфовым камнем, h = 18 см (блоки размером 25×40×18 см)</t>
  </si>
  <si>
    <t>Укрепление обочин песчано-гравийной смесью, h = 10 см</t>
  </si>
  <si>
    <t>1000м³</t>
  </si>
  <si>
    <t>т</t>
  </si>
  <si>
    <t>100т²</t>
  </si>
  <si>
    <t>м³</t>
  </si>
  <si>
    <t>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</si>
</sst>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%"/>
    <numFmt numFmtId="167" formatCode="0.00000"/>
    <numFmt numFmtId="168" formatCode="0.0"/>
    <numFmt numFmtId="169" formatCode="0.0000"/>
  </numFmts>
  <fonts count="4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6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0"/>
      <name val="Sylfaen"/>
    </font>
    <font>
      <b/>
      <sz val="14"/>
      <name val="Sylfaen"/>
    </font>
    <font>
      <b/>
      <sz val="10"/>
      <name val="Sylfaen"/>
    </font>
    <font>
      <sz val="12"/>
      <name val="Sylfaen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charset val="204"/>
    </font>
    <font>
      <sz val="12"/>
      <color rgb="FF000000"/>
      <name val="Sylfaen"/>
      <family val="1"/>
    </font>
    <font>
      <sz val="12"/>
      <name val="Sylfaen"/>
      <charset val="134"/>
    </font>
    <font>
      <sz val="12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sz val="12"/>
      <color indexed="8"/>
      <name val="Sylfaen"/>
    </font>
    <font>
      <b/>
      <sz val="14"/>
      <color theme="1"/>
      <name val="Sylfaen"/>
      <family val="1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1"/>
      <color theme="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4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166" fontId="7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7" fillId="2" borderId="10" xfId="0" applyFont="1" applyFill="1" applyBorder="1" applyAlignment="1"/>
    <xf numFmtId="9" fontId="7" fillId="2" borderId="10" xfId="0" applyNumberFormat="1" applyFont="1" applyFill="1" applyBorder="1" applyAlignment="1">
      <alignment horizontal="center" vertical="center"/>
    </xf>
    <xf numFmtId="165" fontId="7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 vertical="center"/>
    </xf>
    <xf numFmtId="0" fontId="13" fillId="0" borderId="0" xfId="0" applyFont="1" applyAlignment="1"/>
    <xf numFmtId="166" fontId="13" fillId="2" borderId="10" xfId="0" applyNumberFormat="1" applyFont="1" applyFill="1" applyBorder="1" applyAlignment="1">
      <alignment horizontal="center" vertical="center"/>
    </xf>
    <xf numFmtId="10" fontId="13" fillId="2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2" fontId="7" fillId="0" borderId="0" xfId="0" applyNumberFormat="1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3" fillId="0" borderId="10" xfId="0" applyFont="1" applyFill="1" applyBorder="1" applyAlignment="1">
      <alignment vertical="top" wrapText="1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2" fontId="25" fillId="0" borderId="0" xfId="0" applyNumberFormat="1" applyFont="1" applyAlignment="1">
      <alignment vertical="top"/>
    </xf>
    <xf numFmtId="0" fontId="26" fillId="0" borderId="0" xfId="0" applyFont="1" applyAlignment="1">
      <alignment horizontal="center" vertical="center" shrinkToFit="1"/>
    </xf>
    <xf numFmtId="2" fontId="27" fillId="0" borderId="0" xfId="0" applyNumberFormat="1" applyFont="1" applyAlignment="1">
      <alignment horizontal="center" vertical="center"/>
    </xf>
    <xf numFmtId="0" fontId="21" fillId="0" borderId="0" xfId="0" applyFont="1" applyAlignment="1"/>
    <xf numFmtId="2" fontId="28" fillId="0" borderId="0" xfId="0" applyNumberFormat="1" applyFont="1" applyAlignment="1">
      <alignment horizontal="center" vertical="center"/>
    </xf>
    <xf numFmtId="0" fontId="24" fillId="0" borderId="0" xfId="0" applyFont="1">
      <alignment vertical="center"/>
    </xf>
    <xf numFmtId="0" fontId="0" fillId="0" borderId="0" xfId="0">
      <alignment vertical="center"/>
    </xf>
    <xf numFmtId="2" fontId="8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49" fontId="29" fillId="0" borderId="10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2" fontId="29" fillId="0" borderId="10" xfId="0" applyNumberFormat="1" applyFont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13" fillId="2" borderId="10" xfId="0" applyFont="1" applyFill="1" applyBorder="1" applyAlignment="1">
      <alignment horizontal="center" vertical="center"/>
    </xf>
    <xf numFmtId="49" fontId="13" fillId="2" borderId="10" xfId="0" applyNumberFormat="1" applyFont="1" applyFill="1" applyBorder="1" applyAlignment="1">
      <alignment horizontal="center" vertical="center"/>
    </xf>
    <xf numFmtId="2" fontId="13" fillId="2" borderId="10" xfId="0" applyNumberFormat="1" applyFont="1" applyFill="1" applyBorder="1" applyAlignment="1">
      <alignment horizontal="center" vertical="center"/>
    </xf>
    <xf numFmtId="0" fontId="13" fillId="2" borderId="10" xfId="0" applyFont="1" applyFill="1" applyBorder="1">
      <alignment vertical="center"/>
    </xf>
    <xf numFmtId="0" fontId="13" fillId="0" borderId="10" xfId="0" applyFont="1" applyBorder="1" applyAlignment="1">
      <alignment horizontal="left" vertical="center" wrapText="1"/>
    </xf>
    <xf numFmtId="0" fontId="13" fillId="2" borderId="10" xfId="0" applyFont="1" applyFill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165" fontId="13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left" vertical="center" wrapText="1"/>
    </xf>
    <xf numFmtId="0" fontId="21" fillId="2" borderId="10" xfId="0" applyFont="1" applyFill="1" applyBorder="1" applyAlignment="1">
      <alignment horizontal="center" vertical="center"/>
    </xf>
    <xf numFmtId="0" fontId="33" fillId="2" borderId="10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68" fontId="8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169" fontId="13" fillId="0" borderId="10" xfId="0" applyNumberFormat="1" applyFont="1" applyBorder="1" applyAlignment="1">
      <alignment horizontal="center" vertical="center"/>
    </xf>
    <xf numFmtId="168" fontId="13" fillId="0" borderId="10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166" fontId="13" fillId="2" borderId="18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vertical="center" wrapText="1"/>
    </xf>
    <xf numFmtId="2" fontId="13" fillId="2" borderId="18" xfId="0" applyNumberFormat="1" applyFont="1" applyFill="1" applyBorder="1" applyAlignment="1">
      <alignment horizontal="center" vertical="center"/>
    </xf>
    <xf numFmtId="0" fontId="21" fillId="0" borderId="18" xfId="0" applyFont="1" applyBorder="1" applyAlignment="1">
      <alignment vertical="center" wrapText="1"/>
    </xf>
    <xf numFmtId="2" fontId="13" fillId="0" borderId="18" xfId="0" applyNumberFormat="1" applyFont="1" applyFill="1" applyBorder="1" applyAlignment="1">
      <alignment horizontal="center" vertical="center"/>
    </xf>
    <xf numFmtId="0" fontId="13" fillId="0" borderId="18" xfId="0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horizontal="center" vertical="center"/>
    </xf>
    <xf numFmtId="2" fontId="37" fillId="0" borderId="0" xfId="0" applyNumberFormat="1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/>
    </xf>
    <xf numFmtId="0" fontId="21" fillId="0" borderId="17" xfId="0" applyFont="1" applyBorder="1" applyAlignment="1">
      <alignment horizontal="center" vertical="center"/>
    </xf>
    <xf numFmtId="0" fontId="38" fillId="0" borderId="0" xfId="0" applyFo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1" fontId="21" fillId="0" borderId="18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32" fillId="0" borderId="1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left" vertical="center"/>
    </xf>
    <xf numFmtId="2" fontId="21" fillId="0" borderId="10" xfId="0" applyNumberFormat="1" applyFont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165" fontId="21" fillId="2" borderId="10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center"/>
    </xf>
    <xf numFmtId="1" fontId="21" fillId="0" borderId="18" xfId="0" applyNumberFormat="1" applyFont="1" applyBorder="1" applyAlignment="1">
      <alignment horizontal="center" vertical="center"/>
    </xf>
    <xf numFmtId="2" fontId="21" fillId="0" borderId="18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/>
    </xf>
    <xf numFmtId="164" fontId="36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top" wrapText="1"/>
    </xf>
    <xf numFmtId="164" fontId="36" fillId="0" borderId="0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wrapText="1"/>
    </xf>
    <xf numFmtId="2" fontId="21" fillId="0" borderId="5" xfId="0" applyNumberFormat="1" applyFont="1" applyFill="1" applyBorder="1" applyAlignment="1">
      <alignment horizontal="center" wrapText="1"/>
    </xf>
    <xf numFmtId="2" fontId="21" fillId="0" borderId="8" xfId="0" applyNumberFormat="1" applyFont="1" applyFill="1" applyBorder="1" applyAlignment="1">
      <alignment horizontal="center" wrapText="1"/>
    </xf>
    <xf numFmtId="2" fontId="21" fillId="0" borderId="3" xfId="0" applyNumberFormat="1" applyFont="1" applyFill="1" applyBorder="1" applyAlignment="1">
      <alignment horizontal="center" wrapText="1"/>
    </xf>
    <xf numFmtId="2" fontId="21" fillId="0" borderId="6" xfId="0" applyNumberFormat="1" applyFont="1" applyFill="1" applyBorder="1" applyAlignment="1">
      <alignment horizontal="center" wrapText="1"/>
    </xf>
    <xf numFmtId="2" fontId="21" fillId="0" borderId="9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8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169" fontId="13" fillId="0" borderId="18" xfId="0" applyNumberFormat="1" applyFont="1" applyBorder="1" applyAlignment="1">
      <alignment horizontal="center" vertical="center"/>
    </xf>
    <xf numFmtId="168" fontId="13" fillId="0" borderId="18" xfId="0" applyNumberFormat="1" applyFont="1" applyBorder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165" fontId="21" fillId="0" borderId="18" xfId="0" applyNumberFormat="1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68" fontId="8" fillId="0" borderId="18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40" fillId="0" borderId="0" xfId="0" applyFont="1" applyFill="1" applyBorder="1" applyAlignment="1">
      <alignment vertical="center"/>
    </xf>
    <xf numFmtId="2" fontId="40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view="pageBreakPreview" topLeftCell="A2" zoomScaleNormal="100" zoomScaleSheetLayoutView="100" workbookViewId="0">
      <selection activeCell="A2" sqref="A2:J2"/>
    </sheetView>
  </sheetViews>
  <sheetFormatPr defaultColWidth="8.7109375" defaultRowHeight="15"/>
  <cols>
    <col min="7" max="7" width="11.85546875" bestFit="1" customWidth="1"/>
    <col min="10" max="10" width="25.140625" customWidth="1"/>
  </cols>
  <sheetData>
    <row r="1" spans="1:10" ht="19.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10" ht="93" customHeight="1">
      <c r="A2" s="147" t="s">
        <v>127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ht="18">
      <c r="A3" s="142" t="s">
        <v>129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s="66" customFormat="1" ht="18">
      <c r="A4" s="142" t="s">
        <v>130</v>
      </c>
      <c r="B4" s="144"/>
      <c r="C4" s="144"/>
      <c r="D4" s="144"/>
      <c r="E4" s="144"/>
      <c r="F4" s="144"/>
      <c r="G4" s="144"/>
      <c r="H4" s="144"/>
      <c r="I4" s="144"/>
      <c r="J4" s="144"/>
    </row>
    <row r="5" spans="1:10" ht="18">
      <c r="A5" s="142" t="s">
        <v>131</v>
      </c>
      <c r="B5" s="144"/>
      <c r="C5" s="144"/>
      <c r="D5" s="144"/>
      <c r="E5" s="144"/>
      <c r="F5" s="144"/>
      <c r="G5" s="144"/>
      <c r="H5" s="144"/>
      <c r="I5" s="144"/>
      <c r="J5" s="144"/>
    </row>
    <row r="6" spans="1:10" ht="18">
      <c r="A6" s="142" t="s">
        <v>137</v>
      </c>
      <c r="B6" s="144"/>
      <c r="C6" s="144"/>
      <c r="D6" s="144"/>
      <c r="E6" s="144"/>
      <c r="F6" s="144"/>
      <c r="G6" s="144"/>
      <c r="H6" s="144"/>
      <c r="I6" s="144"/>
      <c r="J6" s="144"/>
    </row>
    <row r="7" spans="1:10" ht="18">
      <c r="A7" s="144" t="s">
        <v>1</v>
      </c>
      <c r="B7" s="144"/>
      <c r="C7" s="144"/>
      <c r="D7" s="144"/>
      <c r="E7" s="144"/>
      <c r="F7" s="144"/>
      <c r="G7" s="144"/>
      <c r="H7" s="144"/>
      <c r="I7" s="144"/>
      <c r="J7" s="144"/>
    </row>
    <row r="8" spans="1:10" ht="18">
      <c r="A8" s="51" t="s">
        <v>2</v>
      </c>
      <c r="B8" s="51"/>
      <c r="C8" s="51"/>
      <c r="D8" s="51"/>
      <c r="E8" s="51"/>
      <c r="F8" s="51"/>
      <c r="G8" s="51"/>
      <c r="H8" s="51"/>
      <c r="I8" s="51"/>
      <c r="J8" s="51"/>
    </row>
    <row r="9" spans="1:10" ht="18">
      <c r="A9" s="149" t="s">
        <v>132</v>
      </c>
      <c r="B9" s="142"/>
      <c r="C9" s="142"/>
      <c r="D9" s="142"/>
      <c r="E9" s="142"/>
      <c r="F9" s="142"/>
      <c r="G9" s="142"/>
      <c r="H9" s="142"/>
      <c r="I9" s="142"/>
      <c r="J9" s="142"/>
    </row>
    <row r="10" spans="1:10" ht="18">
      <c r="A10" s="144" t="s">
        <v>3</v>
      </c>
      <c r="B10" s="144"/>
      <c r="C10" s="144"/>
      <c r="D10" s="144"/>
      <c r="E10" s="144"/>
      <c r="F10" s="144"/>
      <c r="G10" s="144"/>
      <c r="H10" s="144"/>
      <c r="I10" s="144"/>
      <c r="J10" s="144"/>
    </row>
    <row r="11" spans="1:10" ht="18">
      <c r="A11" s="144" t="s">
        <v>4</v>
      </c>
      <c r="B11" s="144"/>
      <c r="C11" s="144"/>
      <c r="D11" s="144"/>
      <c r="E11" s="144"/>
      <c r="F11" s="144"/>
      <c r="G11" s="144"/>
      <c r="H11" s="144"/>
      <c r="I11" s="144"/>
      <c r="J11" s="144"/>
    </row>
    <row r="12" spans="1:10" ht="18">
      <c r="A12" s="144" t="s">
        <v>5</v>
      </c>
      <c r="B12" s="144"/>
      <c r="C12" s="144"/>
      <c r="D12" s="144"/>
      <c r="E12" s="144"/>
      <c r="F12" s="144"/>
      <c r="G12" s="144"/>
      <c r="H12" s="144"/>
      <c r="I12" s="144"/>
      <c r="J12" s="144"/>
    </row>
    <row r="13" spans="1:10" ht="18">
      <c r="A13" s="142" t="s">
        <v>83</v>
      </c>
      <c r="B13" s="142"/>
      <c r="C13" s="142"/>
      <c r="D13" s="142"/>
      <c r="E13" s="142"/>
      <c r="F13" s="142"/>
      <c r="G13" s="142"/>
      <c r="H13" s="142"/>
      <c r="I13" s="142"/>
      <c r="J13" s="142"/>
    </row>
    <row r="14" spans="1:10" ht="18">
      <c r="A14" s="144" t="s">
        <v>6</v>
      </c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0" ht="18">
      <c r="A15" s="144" t="s">
        <v>7</v>
      </c>
      <c r="B15" s="144"/>
      <c r="C15" s="144"/>
      <c r="D15" s="144"/>
      <c r="E15" s="144"/>
      <c r="F15" s="144"/>
      <c r="G15" s="144"/>
      <c r="H15" s="144"/>
      <c r="I15" s="144"/>
      <c r="J15" s="144"/>
    </row>
    <row r="16" spans="1:10" ht="18">
      <c r="A16" s="142" t="s">
        <v>134</v>
      </c>
      <c r="B16" s="142"/>
      <c r="C16" s="142"/>
      <c r="D16" s="142"/>
      <c r="E16" s="142"/>
      <c r="F16" s="142"/>
      <c r="G16" s="142"/>
      <c r="H16" s="142"/>
      <c r="I16" s="142"/>
      <c r="J16" s="142"/>
    </row>
    <row r="17" spans="1:10" ht="18">
      <c r="A17" s="142" t="s">
        <v>133</v>
      </c>
      <c r="B17" s="142"/>
      <c r="C17" s="142"/>
      <c r="D17" s="142"/>
      <c r="E17" s="142"/>
      <c r="F17" s="142"/>
      <c r="G17" s="142"/>
      <c r="H17" s="142"/>
      <c r="I17" s="142"/>
      <c r="J17" s="142"/>
    </row>
    <row r="18" spans="1:10" ht="18">
      <c r="A18" s="144" t="s">
        <v>8</v>
      </c>
      <c r="B18" s="144"/>
      <c r="C18" s="144"/>
      <c r="D18" s="144"/>
      <c r="E18" s="144"/>
      <c r="F18" s="144"/>
      <c r="G18" s="144"/>
      <c r="H18" s="144"/>
      <c r="I18" s="144"/>
      <c r="J18" s="144"/>
    </row>
    <row r="19" spans="1:10" ht="18">
      <c r="A19" s="144" t="s">
        <v>9</v>
      </c>
      <c r="B19" s="144"/>
      <c r="C19" s="144"/>
      <c r="D19" s="144"/>
      <c r="E19" s="144"/>
      <c r="F19" s="144"/>
      <c r="G19" s="144"/>
      <c r="H19" s="144"/>
      <c r="I19" s="144"/>
      <c r="J19" s="144"/>
    </row>
    <row r="20" spans="1:10" ht="18">
      <c r="A20" s="145" t="s">
        <v>84</v>
      </c>
      <c r="B20" s="145"/>
      <c r="C20" s="145"/>
      <c r="D20" s="145"/>
      <c r="E20" s="145"/>
      <c r="F20" s="145"/>
      <c r="G20" s="145"/>
      <c r="H20" s="145"/>
      <c r="I20" s="145"/>
      <c r="J20" s="145"/>
    </row>
    <row r="21" spans="1:10" ht="18">
      <c r="A21" s="145" t="s">
        <v>10</v>
      </c>
      <c r="B21" s="145"/>
      <c r="C21" s="145"/>
      <c r="D21" s="145"/>
      <c r="E21" s="145"/>
      <c r="F21" s="145"/>
      <c r="G21" s="145"/>
      <c r="H21" s="145"/>
      <c r="I21" s="145"/>
      <c r="J21" s="145"/>
    </row>
    <row r="22" spans="1:10" ht="18">
      <c r="A22" s="145" t="s">
        <v>85</v>
      </c>
      <c r="B22" s="145"/>
      <c r="C22" s="145"/>
      <c r="D22" s="145"/>
      <c r="E22" s="145"/>
      <c r="F22" s="145"/>
      <c r="G22" s="145"/>
      <c r="H22" s="145"/>
      <c r="I22" s="145"/>
      <c r="J22" s="145"/>
    </row>
    <row r="23" spans="1:10" ht="18">
      <c r="A23" s="144" t="s">
        <v>11</v>
      </c>
      <c r="B23" s="144"/>
      <c r="C23" s="144"/>
      <c r="D23" s="144"/>
      <c r="E23" s="144"/>
      <c r="F23" s="144"/>
      <c r="G23" s="144"/>
      <c r="H23" s="144"/>
      <c r="I23" s="144"/>
      <c r="J23" s="144"/>
    </row>
    <row r="24" spans="1:10" ht="18">
      <c r="A24" s="142" t="s">
        <v>135</v>
      </c>
      <c r="B24" s="144"/>
      <c r="C24" s="144"/>
      <c r="D24" s="144"/>
      <c r="E24" s="144"/>
      <c r="F24" s="144"/>
      <c r="G24" s="144"/>
      <c r="H24" s="144"/>
      <c r="I24" s="144"/>
      <c r="J24" s="144"/>
    </row>
    <row r="25" spans="1:10" ht="18">
      <c r="A25" s="142" t="s">
        <v>136</v>
      </c>
      <c r="B25" s="144"/>
      <c r="C25" s="144"/>
      <c r="D25" s="144"/>
      <c r="E25" s="144"/>
      <c r="F25" s="144"/>
      <c r="G25" s="144"/>
      <c r="H25" s="144"/>
      <c r="I25" s="144"/>
      <c r="J25" s="144"/>
    </row>
    <row r="26" spans="1:10" ht="18">
      <c r="A26" s="144" t="s">
        <v>12</v>
      </c>
      <c r="B26" s="144"/>
      <c r="C26" s="144"/>
      <c r="D26" s="144"/>
      <c r="E26" s="144"/>
      <c r="F26" s="144"/>
      <c r="G26" s="144"/>
      <c r="H26" s="144"/>
      <c r="I26" s="144"/>
      <c r="J26" s="144"/>
    </row>
    <row r="27" spans="1:10" ht="18">
      <c r="A27" s="144" t="s">
        <v>13</v>
      </c>
      <c r="B27" s="144"/>
      <c r="C27" s="144"/>
      <c r="D27" s="144"/>
      <c r="E27" s="144"/>
      <c r="F27" s="144"/>
      <c r="G27" s="144"/>
      <c r="H27" s="144"/>
      <c r="I27" s="144"/>
      <c r="J27" s="144"/>
    </row>
    <row r="28" spans="1:10" ht="18">
      <c r="A28" s="143" t="s">
        <v>14</v>
      </c>
      <c r="B28" s="143"/>
      <c r="C28" s="143"/>
      <c r="D28" s="143"/>
      <c r="E28" s="143"/>
      <c r="F28" s="143"/>
      <c r="G28" s="143"/>
      <c r="H28" s="143"/>
      <c r="I28" s="143"/>
      <c r="J28" s="143"/>
    </row>
    <row r="29" spans="1:10" ht="18">
      <c r="A29" s="52" t="s">
        <v>15</v>
      </c>
      <c r="B29" s="52"/>
      <c r="C29" s="52"/>
      <c r="D29" s="52"/>
      <c r="E29" s="52"/>
      <c r="F29" s="52"/>
      <c r="G29" s="53">
        <f>Ամփոփ!H36</f>
        <v>101305.10163754909</v>
      </c>
      <c r="H29" s="52" t="s">
        <v>16</v>
      </c>
      <c r="I29" s="52"/>
      <c r="J29" s="52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37"/>
      <c r="C33" s="1"/>
      <c r="D33" s="1"/>
      <c r="E33" s="37"/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3:J13"/>
    <mergeCell ref="A14:J14"/>
    <mergeCell ref="A15:J15"/>
    <mergeCell ref="A16:J16"/>
    <mergeCell ref="A7:J7"/>
    <mergeCell ref="A9:J9"/>
    <mergeCell ref="A10:J10"/>
    <mergeCell ref="A11:J11"/>
    <mergeCell ref="A12:J12"/>
    <mergeCell ref="A1:J1"/>
    <mergeCell ref="A2:J2"/>
    <mergeCell ref="A3:J3"/>
    <mergeCell ref="A5:J5"/>
    <mergeCell ref="A6:J6"/>
    <mergeCell ref="A4:J4"/>
    <mergeCell ref="A17:J17"/>
    <mergeCell ref="A28:J28"/>
    <mergeCell ref="A23:J23"/>
    <mergeCell ref="A24:J24"/>
    <mergeCell ref="A25:J25"/>
    <mergeCell ref="A26:J26"/>
    <mergeCell ref="A27:J27"/>
    <mergeCell ref="A20:J20"/>
    <mergeCell ref="A21:J21"/>
    <mergeCell ref="A22:J22"/>
    <mergeCell ref="A18:J18"/>
    <mergeCell ref="A19:J19"/>
  </mergeCells>
  <printOptions horizontalCentered="1"/>
  <pageMargins left="0.7" right="0.7" top="0.75" bottom="0.75" header="0.3" footer="0.3"/>
  <pageSetup paperSize="9" scale="8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view="pageBreakPreview" topLeftCell="A2" zoomScaleNormal="100" zoomScaleSheetLayoutView="100" workbookViewId="0">
      <selection activeCell="A2" sqref="A2:J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46" t="s">
        <v>17</v>
      </c>
      <c r="B1" s="160"/>
      <c r="C1" s="146"/>
      <c r="D1" s="146"/>
      <c r="E1" s="146"/>
      <c r="F1" s="146"/>
      <c r="G1" s="146"/>
      <c r="H1" s="161"/>
      <c r="I1" s="161"/>
      <c r="J1" s="146"/>
      <c r="K1" s="146"/>
      <c r="L1" s="146"/>
      <c r="M1" s="146"/>
      <c r="N1" s="146"/>
      <c r="O1" s="161"/>
      <c r="P1" s="161"/>
      <c r="Q1" s="161"/>
      <c r="R1" s="161"/>
    </row>
    <row r="2" spans="1:18" ht="55.5" customHeight="1">
      <c r="A2" s="162" t="s">
        <v>127</v>
      </c>
      <c r="B2" s="163"/>
      <c r="C2" s="164"/>
      <c r="D2" s="164"/>
      <c r="E2" s="164"/>
      <c r="F2" s="164"/>
      <c r="G2" s="164"/>
      <c r="H2" s="165"/>
      <c r="I2" s="165"/>
      <c r="J2" s="164"/>
      <c r="K2" s="164"/>
      <c r="L2" s="164"/>
      <c r="M2" s="164"/>
      <c r="N2" s="164"/>
      <c r="O2" s="165"/>
      <c r="P2" s="165"/>
      <c r="Q2" s="165"/>
      <c r="R2" s="165"/>
    </row>
    <row r="3" spans="1:18" ht="18">
      <c r="A3" s="159" t="s">
        <v>18</v>
      </c>
      <c r="B3" s="158" t="s">
        <v>19</v>
      </c>
      <c r="C3" s="159" t="s">
        <v>20</v>
      </c>
      <c r="D3" s="159" t="s">
        <v>21</v>
      </c>
      <c r="E3" s="159" t="s">
        <v>22</v>
      </c>
      <c r="F3" s="166" t="s">
        <v>23</v>
      </c>
      <c r="G3" s="166"/>
      <c r="H3" s="167"/>
      <c r="I3" s="167"/>
      <c r="J3" s="166"/>
      <c r="K3" s="166"/>
      <c r="L3" s="166"/>
      <c r="M3" s="166"/>
      <c r="N3" s="166"/>
      <c r="O3" s="167"/>
      <c r="P3" s="151" t="s">
        <v>24</v>
      </c>
      <c r="Q3" s="151" t="s">
        <v>25</v>
      </c>
      <c r="R3" s="151" t="s">
        <v>26</v>
      </c>
    </row>
    <row r="4" spans="1:18" ht="18">
      <c r="A4" s="159"/>
      <c r="B4" s="158"/>
      <c r="C4" s="159"/>
      <c r="D4" s="159"/>
      <c r="E4" s="159"/>
      <c r="F4" s="166" t="s">
        <v>27</v>
      </c>
      <c r="G4" s="166"/>
      <c r="H4" s="167" t="s">
        <v>28</v>
      </c>
      <c r="I4" s="167"/>
      <c r="J4" s="166" t="s">
        <v>29</v>
      </c>
      <c r="K4" s="166"/>
      <c r="L4" s="166"/>
      <c r="M4" s="166"/>
      <c r="N4" s="166"/>
      <c r="O4" s="167"/>
      <c r="P4" s="151"/>
      <c r="Q4" s="151"/>
      <c r="R4" s="151"/>
    </row>
    <row r="5" spans="1:18">
      <c r="A5" s="159"/>
      <c r="B5" s="158"/>
      <c r="C5" s="159"/>
      <c r="D5" s="159"/>
      <c r="E5" s="159"/>
      <c r="F5" s="159" t="s">
        <v>30</v>
      </c>
      <c r="G5" s="159" t="s">
        <v>31</v>
      </c>
      <c r="H5" s="151" t="s">
        <v>32</v>
      </c>
      <c r="I5" s="151" t="s">
        <v>33</v>
      </c>
      <c r="J5" s="159" t="s">
        <v>34</v>
      </c>
      <c r="K5" s="159" t="s">
        <v>35</v>
      </c>
      <c r="L5" s="159" t="s">
        <v>36</v>
      </c>
      <c r="M5" s="159" t="s">
        <v>37</v>
      </c>
      <c r="N5" s="159" t="s">
        <v>38</v>
      </c>
      <c r="O5" s="151" t="s">
        <v>39</v>
      </c>
      <c r="P5" s="151"/>
      <c r="Q5" s="151"/>
      <c r="R5" s="151"/>
    </row>
    <row r="6" spans="1:18" ht="18.95" customHeight="1">
      <c r="A6" s="159"/>
      <c r="B6" s="158"/>
      <c r="C6" s="159"/>
      <c r="D6" s="159"/>
      <c r="E6" s="159"/>
      <c r="F6" s="159"/>
      <c r="G6" s="159"/>
      <c r="H6" s="151"/>
      <c r="I6" s="151"/>
      <c r="J6" s="159"/>
      <c r="K6" s="159"/>
      <c r="L6" s="159"/>
      <c r="M6" s="159"/>
      <c r="N6" s="159"/>
      <c r="O6" s="151"/>
      <c r="P6" s="151"/>
      <c r="Q6" s="151"/>
      <c r="R6" s="151"/>
    </row>
    <row r="7" spans="1:18" ht="18">
      <c r="A7" s="159"/>
      <c r="B7" s="158"/>
      <c r="C7" s="159"/>
      <c r="D7" s="159"/>
      <c r="E7" s="159"/>
      <c r="F7" s="159"/>
      <c r="G7" s="159"/>
      <c r="H7" s="54">
        <v>2.5345800000000001</v>
      </c>
      <c r="I7" s="109">
        <v>3.0348600000000001</v>
      </c>
      <c r="J7" s="159"/>
      <c r="K7" s="159"/>
      <c r="L7" s="40" t="s">
        <v>126</v>
      </c>
      <c r="M7" s="159"/>
      <c r="N7" s="159"/>
      <c r="O7" s="34">
        <v>1.1666399999999999</v>
      </c>
      <c r="P7" s="151"/>
      <c r="Q7" s="151"/>
      <c r="R7" s="151"/>
    </row>
    <row r="8" spans="1:18" ht="18">
      <c r="A8" s="2">
        <v>1</v>
      </c>
      <c r="B8" s="3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33">
        <v>8</v>
      </c>
      <c r="I8" s="33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33">
        <v>15</v>
      </c>
      <c r="P8" s="33">
        <v>16</v>
      </c>
      <c r="Q8" s="33">
        <v>17</v>
      </c>
      <c r="R8" s="33">
        <v>18</v>
      </c>
    </row>
    <row r="9" spans="1:18" s="66" customFormat="1" ht="36">
      <c r="A9" s="82">
        <v>1</v>
      </c>
      <c r="B9" s="85" t="s">
        <v>98</v>
      </c>
      <c r="C9" s="87" t="s">
        <v>103</v>
      </c>
      <c r="D9" s="82" t="s">
        <v>96</v>
      </c>
      <c r="E9" s="111">
        <v>2.3294999999999999</v>
      </c>
      <c r="F9" s="86"/>
      <c r="G9" s="82">
        <f>96+40.5</f>
        <v>136.5</v>
      </c>
      <c r="H9" s="78"/>
      <c r="I9" s="78">
        <f t="shared" ref="I9:I13" si="0">G9*I$7</f>
        <v>414.25839000000002</v>
      </c>
      <c r="J9" s="88"/>
      <c r="K9" s="82"/>
      <c r="L9" s="76"/>
      <c r="M9" s="76"/>
      <c r="N9" s="76"/>
      <c r="O9" s="84"/>
      <c r="P9" s="84">
        <f t="shared" ref="P9:P13" si="1">H9+I9+O9</f>
        <v>414.25839000000002</v>
      </c>
      <c r="Q9" s="84"/>
      <c r="R9" s="84">
        <f t="shared" ref="R9:R13" si="2">P9*E9</f>
        <v>965.01491950499997</v>
      </c>
    </row>
    <row r="10" spans="1:18" s="66" customFormat="1" ht="36">
      <c r="A10" s="82">
        <v>2</v>
      </c>
      <c r="B10" s="77" t="s">
        <v>86</v>
      </c>
      <c r="C10" s="81" t="s">
        <v>97</v>
      </c>
      <c r="D10" s="76" t="s">
        <v>87</v>
      </c>
      <c r="E10" s="111">
        <v>2.3294999999999999</v>
      </c>
      <c r="F10" s="76">
        <v>5.92</v>
      </c>
      <c r="G10" s="76">
        <v>187.67</v>
      </c>
      <c r="H10" s="78">
        <f t="shared" ref="H10" si="3">F10*H$7</f>
        <v>15.004713600000001</v>
      </c>
      <c r="I10" s="78">
        <f t="shared" si="0"/>
        <v>569.55217619999996</v>
      </c>
      <c r="J10" s="79"/>
      <c r="K10" s="76"/>
      <c r="L10" s="76"/>
      <c r="M10" s="76"/>
      <c r="N10" s="76"/>
      <c r="O10" s="78"/>
      <c r="P10" s="78">
        <f t="shared" si="1"/>
        <v>584.55688979999991</v>
      </c>
      <c r="Q10" s="78"/>
      <c r="R10" s="78">
        <f t="shared" si="2"/>
        <v>1361.7252747890998</v>
      </c>
    </row>
    <row r="11" spans="1:18" s="66" customFormat="1" ht="18">
      <c r="A11" s="82">
        <v>3</v>
      </c>
      <c r="B11" s="91" t="s">
        <v>100</v>
      </c>
      <c r="C11" s="88" t="s">
        <v>99</v>
      </c>
      <c r="D11" s="83" t="s">
        <v>88</v>
      </c>
      <c r="E11" s="112">
        <v>4309.6000000000004</v>
      </c>
      <c r="F11" s="82"/>
      <c r="G11" s="82">
        <v>0.27</v>
      </c>
      <c r="H11" s="78"/>
      <c r="I11" s="78">
        <f t="shared" si="0"/>
        <v>0.81941220000000003</v>
      </c>
      <c r="J11" s="88"/>
      <c r="K11" s="82"/>
      <c r="L11" s="77"/>
      <c r="M11" s="76"/>
      <c r="N11" s="76"/>
      <c r="O11" s="84"/>
      <c r="P11" s="86">
        <f t="shared" si="1"/>
        <v>0.81941220000000003</v>
      </c>
      <c r="Q11" s="84"/>
      <c r="R11" s="84">
        <f t="shared" si="2"/>
        <v>3531.3388171200004</v>
      </c>
    </row>
    <row r="12" spans="1:18" s="66" customFormat="1" ht="36">
      <c r="A12" s="89">
        <v>4</v>
      </c>
      <c r="B12" s="68" t="s">
        <v>114</v>
      </c>
      <c r="C12" s="88" t="s">
        <v>116</v>
      </c>
      <c r="D12" s="97" t="s">
        <v>115</v>
      </c>
      <c r="E12" s="113">
        <v>54.174999999999997</v>
      </c>
      <c r="F12" s="89">
        <v>3.57</v>
      </c>
      <c r="G12" s="89">
        <v>0.99</v>
      </c>
      <c r="H12" s="78">
        <f t="shared" ref="H12" si="4">F12*H$7</f>
        <v>9.0484506000000007</v>
      </c>
      <c r="I12" s="78">
        <f t="shared" ref="I12" si="5">G12*I$7</f>
        <v>3.0045114000000002</v>
      </c>
      <c r="J12" s="75"/>
      <c r="K12" s="89"/>
      <c r="L12" s="89"/>
      <c r="M12" s="89"/>
      <c r="N12" s="89"/>
      <c r="O12" s="67"/>
      <c r="P12" s="67">
        <f t="shared" si="1"/>
        <v>12.052962000000001</v>
      </c>
      <c r="Q12" s="67"/>
      <c r="R12" s="67">
        <f t="shared" si="2"/>
        <v>652.96921635000001</v>
      </c>
    </row>
    <row r="13" spans="1:18" s="66" customFormat="1" ht="18">
      <c r="A13" s="152">
        <v>5</v>
      </c>
      <c r="B13" s="153" t="s">
        <v>101</v>
      </c>
      <c r="C13" s="154" t="s">
        <v>107</v>
      </c>
      <c r="D13" s="155" t="s">
        <v>89</v>
      </c>
      <c r="E13" s="156">
        <v>54.174999999999997</v>
      </c>
      <c r="F13" s="152">
        <v>1.74</v>
      </c>
      <c r="G13" s="152">
        <v>11.06</v>
      </c>
      <c r="H13" s="150">
        <f>F13*H$7</f>
        <v>4.4101692000000003</v>
      </c>
      <c r="I13" s="150">
        <f t="shared" si="0"/>
        <v>33.565551600000006</v>
      </c>
      <c r="J13" s="94" t="s">
        <v>108</v>
      </c>
      <c r="K13" s="92" t="s">
        <v>109</v>
      </c>
      <c r="L13" s="95" t="s">
        <v>110</v>
      </c>
      <c r="M13" s="95">
        <v>18.899999999999999</v>
      </c>
      <c r="N13" s="95">
        <v>4</v>
      </c>
      <c r="O13" s="157">
        <f>((N13*M13)+(N14*M14)+(N15*M15))*O$7</f>
        <v>95.897807999999984</v>
      </c>
      <c r="P13" s="150">
        <f t="shared" si="1"/>
        <v>133.87352879999997</v>
      </c>
      <c r="Q13" s="150">
        <f t="shared" ref="Q13" si="6">O13*E13</f>
        <v>5195.2637483999988</v>
      </c>
      <c r="R13" s="150">
        <f t="shared" si="2"/>
        <v>7252.5984227399986</v>
      </c>
    </row>
    <row r="14" spans="1:18" s="66" customFormat="1" ht="18">
      <c r="A14" s="152"/>
      <c r="B14" s="153"/>
      <c r="C14" s="154"/>
      <c r="D14" s="152"/>
      <c r="E14" s="156"/>
      <c r="F14" s="152"/>
      <c r="G14" s="152"/>
      <c r="H14" s="150"/>
      <c r="I14" s="150"/>
      <c r="J14" s="94" t="s">
        <v>111</v>
      </c>
      <c r="K14" s="92" t="s">
        <v>109</v>
      </c>
      <c r="L14" s="95" t="s">
        <v>112</v>
      </c>
      <c r="M14" s="95">
        <v>1.5</v>
      </c>
      <c r="N14" s="95">
        <v>4</v>
      </c>
      <c r="O14" s="157"/>
      <c r="P14" s="150"/>
      <c r="Q14" s="150"/>
      <c r="R14" s="150"/>
    </row>
    <row r="15" spans="1:18" s="66" customFormat="1" ht="18">
      <c r="A15" s="152"/>
      <c r="B15" s="153"/>
      <c r="C15" s="154"/>
      <c r="D15" s="152"/>
      <c r="E15" s="156"/>
      <c r="F15" s="152"/>
      <c r="G15" s="152"/>
      <c r="H15" s="150"/>
      <c r="I15" s="150"/>
      <c r="J15" s="94" t="s">
        <v>113</v>
      </c>
      <c r="K15" s="95" t="s">
        <v>109</v>
      </c>
      <c r="L15" s="96"/>
      <c r="M15" s="95">
        <v>3</v>
      </c>
      <c r="N15" s="95">
        <v>0.2</v>
      </c>
      <c r="O15" s="157"/>
      <c r="P15" s="150"/>
      <c r="Q15" s="150"/>
      <c r="R15" s="150"/>
    </row>
    <row r="16" spans="1:18" s="66" customFormat="1" ht="18">
      <c r="A16" s="69">
        <v>6</v>
      </c>
      <c r="B16" s="70" t="s">
        <v>90</v>
      </c>
      <c r="C16" s="80" t="s">
        <v>91</v>
      </c>
      <c r="D16" s="69" t="s">
        <v>92</v>
      </c>
      <c r="E16" s="69">
        <v>541.79999999999995</v>
      </c>
      <c r="F16" s="69">
        <v>1.62</v>
      </c>
      <c r="G16" s="69"/>
      <c r="H16" s="72">
        <f>F16*H$7</f>
        <v>4.1060196000000007</v>
      </c>
      <c r="I16" s="73"/>
      <c r="J16" s="71" t="s">
        <v>93</v>
      </c>
      <c r="K16" s="69" t="s">
        <v>92</v>
      </c>
      <c r="L16" s="76" t="s">
        <v>102</v>
      </c>
      <c r="M16" s="74">
        <v>1.1200000000000001</v>
      </c>
      <c r="N16" s="74">
        <v>7</v>
      </c>
      <c r="O16" s="67">
        <f t="shared" ref="O16" si="7">N16*M16*O$7</f>
        <v>9.1464575999999997</v>
      </c>
      <c r="P16" s="67">
        <f>H16+I16+O16</f>
        <v>13.252477200000001</v>
      </c>
      <c r="Q16" s="67">
        <f t="shared" ref="Q16" si="8">O16*E16</f>
        <v>4955.550727679999</v>
      </c>
      <c r="R16" s="67">
        <f>P16*E16</f>
        <v>7180.1921469600002</v>
      </c>
    </row>
    <row r="17" spans="1:18" s="66" customFormat="1" ht="54">
      <c r="A17" s="90">
        <v>7</v>
      </c>
      <c r="B17" s="68" t="s">
        <v>94</v>
      </c>
      <c r="C17" s="87" t="s">
        <v>106</v>
      </c>
      <c r="D17" s="82" t="s">
        <v>95</v>
      </c>
      <c r="E17" s="89">
        <v>5417.5</v>
      </c>
      <c r="F17" s="89">
        <v>1.1399999999999999</v>
      </c>
      <c r="G17" s="89">
        <v>0.01</v>
      </c>
      <c r="H17" s="72">
        <f>F17*H$7</f>
        <v>2.8894211999999997</v>
      </c>
      <c r="I17" s="72">
        <f>G17*I$7</f>
        <v>3.0348600000000003E-2</v>
      </c>
      <c r="J17" s="75" t="s">
        <v>117</v>
      </c>
      <c r="K17" s="89" t="s">
        <v>92</v>
      </c>
      <c r="L17" s="76"/>
      <c r="M17" s="90">
        <v>0.18</v>
      </c>
      <c r="N17" s="90">
        <v>18.52</v>
      </c>
      <c r="O17" s="67">
        <f t="shared" ref="O17" si="9">N17*M17*O$7</f>
        <v>3.8891111039999995</v>
      </c>
      <c r="P17" s="67">
        <f>H17+I17+O17</f>
        <v>6.8088809039999987</v>
      </c>
      <c r="Q17" s="67">
        <f t="shared" ref="Q17" si="10">O17*E17</f>
        <v>21069.259405919998</v>
      </c>
      <c r="R17" s="67">
        <f>P17*E17</f>
        <v>36887.11229741999</v>
      </c>
    </row>
    <row r="18" spans="1:18" s="66" customFormat="1" ht="18">
      <c r="A18" s="89">
        <v>8</v>
      </c>
      <c r="B18" s="68" t="s">
        <v>104</v>
      </c>
      <c r="C18" s="88" t="s">
        <v>105</v>
      </c>
      <c r="D18" s="89" t="s">
        <v>95</v>
      </c>
      <c r="E18" s="98">
        <f>0.1352*5417.5</f>
        <v>732.44599999999991</v>
      </c>
      <c r="F18" s="89">
        <v>0.13100000000000001</v>
      </c>
      <c r="G18" s="89"/>
      <c r="H18" s="67">
        <f>F18*H$7</f>
        <v>0.33202998</v>
      </c>
      <c r="I18" s="67"/>
      <c r="J18" s="75" t="s">
        <v>93</v>
      </c>
      <c r="K18" s="89" t="s">
        <v>92</v>
      </c>
      <c r="L18" s="93" t="s">
        <v>102</v>
      </c>
      <c r="M18" s="90">
        <v>0.20100000000000001</v>
      </c>
      <c r="N18" s="90">
        <v>7</v>
      </c>
      <c r="O18" s="67">
        <f t="shared" ref="O18:O19" si="11">N18*M18*O$7</f>
        <v>1.6414624799999999</v>
      </c>
      <c r="P18" s="67">
        <f>H18+I18+O18</f>
        <v>1.9734924599999999</v>
      </c>
      <c r="Q18" s="67">
        <f t="shared" ref="Q18:Q19" si="12">O18*E18</f>
        <v>1202.2826276260798</v>
      </c>
      <c r="R18" s="67">
        <f>P18*E18</f>
        <v>1445.4766583571597</v>
      </c>
    </row>
    <row r="19" spans="1:18" s="66" customFormat="1" ht="54">
      <c r="A19" s="104">
        <v>9</v>
      </c>
      <c r="B19" s="105" t="s">
        <v>121</v>
      </c>
      <c r="C19" s="119" t="s">
        <v>125</v>
      </c>
      <c r="D19" s="104" t="s">
        <v>122</v>
      </c>
      <c r="E19" s="104">
        <v>19.600000000000001</v>
      </c>
      <c r="F19" s="104">
        <v>1.62</v>
      </c>
      <c r="G19" s="104"/>
      <c r="H19" s="106">
        <f t="shared" ref="H19" si="13">F19*H$7</f>
        <v>4.1060196000000007</v>
      </c>
      <c r="I19" s="106"/>
      <c r="J19" s="107" t="s">
        <v>124</v>
      </c>
      <c r="K19" s="104" t="s">
        <v>122</v>
      </c>
      <c r="L19" s="104" t="s">
        <v>123</v>
      </c>
      <c r="M19" s="104">
        <v>1.02</v>
      </c>
      <c r="N19" s="108">
        <v>29.93</v>
      </c>
      <c r="O19" s="106">
        <f t="shared" si="11"/>
        <v>35.615885903999995</v>
      </c>
      <c r="P19" s="106">
        <f t="shared" ref="P19" si="14">H19+I19+O19</f>
        <v>39.721905503999999</v>
      </c>
      <c r="Q19" s="106">
        <f t="shared" si="12"/>
        <v>698.07136371839999</v>
      </c>
      <c r="R19" s="106">
        <f t="shared" ref="R19" si="15">P19*E19</f>
        <v>778.5493478784</v>
      </c>
    </row>
    <row r="20" spans="1:18" s="66" customFormat="1" ht="27" customHeight="1">
      <c r="A20" s="168">
        <v>10</v>
      </c>
      <c r="B20" s="169" t="s">
        <v>118</v>
      </c>
      <c r="C20" s="170" t="s">
        <v>119</v>
      </c>
      <c r="D20" s="171" t="s">
        <v>95</v>
      </c>
      <c r="E20" s="172">
        <v>1589</v>
      </c>
      <c r="F20" s="168">
        <v>1.67E-2</v>
      </c>
      <c r="G20" s="168">
        <v>4.7699999999999999E-2</v>
      </c>
      <c r="H20" s="173">
        <f t="shared" ref="H20" si="16">F20*H$7</f>
        <v>4.2327485999999998E-2</v>
      </c>
      <c r="I20" s="173">
        <f t="shared" ref="I20" si="17">G20*I$7</f>
        <v>0.14476282200000001</v>
      </c>
      <c r="J20" s="100" t="s">
        <v>120</v>
      </c>
      <c r="K20" s="101" t="s">
        <v>109</v>
      </c>
      <c r="L20" s="102" t="s">
        <v>128</v>
      </c>
      <c r="M20" s="101">
        <v>0.124</v>
      </c>
      <c r="N20" s="101">
        <v>5</v>
      </c>
      <c r="O20" s="173">
        <f>((N20*M20)+(N21*M21))*O$7</f>
        <v>0.72495009599999993</v>
      </c>
      <c r="P20" s="173">
        <f t="shared" ref="P20" si="18">H20+I20+O20</f>
        <v>0.91204040399999997</v>
      </c>
      <c r="Q20" s="173">
        <f>O20*E20</f>
        <v>1151.9457025439999</v>
      </c>
      <c r="R20" s="173">
        <f t="shared" ref="R20" si="19">P20*E20</f>
        <v>1449.2322019559999</v>
      </c>
    </row>
    <row r="21" spans="1:18" s="66" customFormat="1" ht="26.25" customHeight="1">
      <c r="A21" s="168"/>
      <c r="B21" s="169"/>
      <c r="C21" s="170"/>
      <c r="D21" s="168"/>
      <c r="E21" s="172"/>
      <c r="F21" s="168"/>
      <c r="G21" s="168"/>
      <c r="H21" s="173"/>
      <c r="I21" s="173"/>
      <c r="J21" s="100" t="s">
        <v>113</v>
      </c>
      <c r="K21" s="101" t="s">
        <v>109</v>
      </c>
      <c r="L21" s="103"/>
      <c r="M21" s="101">
        <v>7.0000000000000001E-3</v>
      </c>
      <c r="N21" s="101">
        <v>0.2</v>
      </c>
      <c r="O21" s="173"/>
      <c r="P21" s="173"/>
      <c r="Q21" s="173"/>
      <c r="R21" s="173"/>
    </row>
    <row r="22" spans="1:18" ht="18">
      <c r="C22" s="35" t="s">
        <v>40</v>
      </c>
      <c r="R22" s="38">
        <f>SUM(R9:R21)</f>
        <v>61504.209303075651</v>
      </c>
    </row>
    <row r="23" spans="1:18" ht="18">
      <c r="C23" s="35" t="s">
        <v>41</v>
      </c>
      <c r="D23" s="13"/>
      <c r="E23" s="13"/>
      <c r="F23" s="13"/>
      <c r="G23" s="13"/>
      <c r="H23" s="36"/>
      <c r="I23" s="36"/>
      <c r="J23" s="1"/>
      <c r="K23" s="13"/>
      <c r="L23" s="13"/>
      <c r="M23" s="13"/>
      <c r="N23" s="13"/>
      <c r="O23" s="36"/>
      <c r="P23" s="36"/>
      <c r="Q23" s="36"/>
      <c r="R23" s="39">
        <f>R22*13.3%</f>
        <v>8180.0598373090625</v>
      </c>
    </row>
    <row r="24" spans="1:18" ht="18">
      <c r="C24" s="35" t="s">
        <v>40</v>
      </c>
      <c r="D24" s="13"/>
      <c r="E24" s="13"/>
      <c r="F24" s="13"/>
      <c r="G24" s="13"/>
      <c r="H24" s="36"/>
      <c r="I24" s="36"/>
      <c r="J24" s="1"/>
      <c r="K24" s="13"/>
      <c r="L24" s="13"/>
      <c r="M24" s="13"/>
      <c r="N24" s="13"/>
      <c r="O24" s="36"/>
      <c r="P24" s="36"/>
      <c r="Q24" s="36"/>
      <c r="R24" s="39">
        <f>R22+R23</f>
        <v>69684.269140384713</v>
      </c>
    </row>
    <row r="25" spans="1:18" ht="18">
      <c r="C25" s="35" t="s">
        <v>42</v>
      </c>
      <c r="D25" s="13"/>
      <c r="E25" s="13"/>
      <c r="F25" s="13"/>
      <c r="G25" s="13"/>
      <c r="H25" s="36"/>
      <c r="I25" s="36"/>
      <c r="J25" s="1"/>
      <c r="K25" s="13"/>
      <c r="L25" s="13"/>
      <c r="M25" s="13"/>
      <c r="N25" s="13"/>
      <c r="O25" s="36"/>
      <c r="P25" s="36"/>
      <c r="Q25" s="36"/>
      <c r="R25" s="39">
        <f>R24*11%</f>
        <v>7665.2696054423186</v>
      </c>
    </row>
    <row r="26" spans="1:18" ht="18">
      <c r="C26" s="35" t="s">
        <v>40</v>
      </c>
      <c r="D26" s="13"/>
      <c r="E26" s="13"/>
      <c r="F26" s="13"/>
      <c r="G26" s="13"/>
      <c r="H26" s="36"/>
      <c r="I26" s="36"/>
      <c r="J26" s="1"/>
      <c r="K26" s="13"/>
      <c r="L26" s="13"/>
      <c r="M26" s="13"/>
      <c r="N26" s="13"/>
      <c r="O26" s="36"/>
      <c r="P26" s="36"/>
      <c r="Q26" s="36"/>
      <c r="R26" s="39">
        <f>R24+R25</f>
        <v>77349.538745827027</v>
      </c>
    </row>
    <row r="27" spans="1:18">
      <c r="C27" s="1"/>
      <c r="D27" s="13"/>
      <c r="E27" s="13"/>
      <c r="F27" s="13"/>
      <c r="G27" s="13"/>
      <c r="H27" s="13"/>
      <c r="I27" s="13"/>
      <c r="J27" s="1"/>
      <c r="K27" s="13"/>
      <c r="L27" s="13"/>
      <c r="M27" s="13"/>
      <c r="N27" s="13"/>
      <c r="O27" s="1"/>
      <c r="P27" s="1"/>
      <c r="Q27" s="1"/>
      <c r="R27" s="1"/>
    </row>
    <row r="28" spans="1:18">
      <c r="C28" s="1"/>
      <c r="D28" s="13"/>
      <c r="E28" s="13"/>
      <c r="F28" s="13"/>
      <c r="G28" s="13"/>
      <c r="H28" s="13"/>
      <c r="I28" s="13"/>
      <c r="J28" s="1"/>
      <c r="K28" s="13"/>
      <c r="L28" s="13"/>
      <c r="M28" s="13"/>
      <c r="N28" s="13"/>
      <c r="O28" s="1"/>
      <c r="P28" s="1"/>
      <c r="Q28" s="1"/>
      <c r="R28" s="1"/>
    </row>
  </sheetData>
  <mergeCells count="50">
    <mergeCell ref="P20:P21"/>
    <mergeCell ref="Q20:Q21"/>
    <mergeCell ref="R20:R21"/>
    <mergeCell ref="F20:F21"/>
    <mergeCell ref="G20:G21"/>
    <mergeCell ref="H20:H21"/>
    <mergeCell ref="I20:I21"/>
    <mergeCell ref="O20:O21"/>
    <mergeCell ref="A20:A21"/>
    <mergeCell ref="B20:B21"/>
    <mergeCell ref="C20:C21"/>
    <mergeCell ref="D20:D21"/>
    <mergeCell ref="E20:E21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C3:C7"/>
    <mergeCell ref="E3:E7"/>
    <mergeCell ref="F5:F7"/>
    <mergeCell ref="H5:H6"/>
    <mergeCell ref="R13:R15"/>
    <mergeCell ref="I5:I6"/>
    <mergeCell ref="P3:P7"/>
    <mergeCell ref="Q3:Q7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O13:O15"/>
    <mergeCell ref="P13:P15"/>
    <mergeCell ref="Q13:Q15"/>
  </mergeCells>
  <printOptions horizontalCentered="1"/>
  <pageMargins left="0.25" right="0.25" top="0.75" bottom="0.75" header="0.3" footer="0.3"/>
  <pageSetup paperSize="9" scale="63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view="pageBreakPreview" topLeftCell="A2" zoomScale="85" zoomScaleNormal="100" zoomScaleSheetLayoutView="85" workbookViewId="0">
      <selection activeCell="A2" sqref="A2:J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1"/>
      <c r="B1" s="11"/>
      <c r="C1" s="174" t="s">
        <v>43</v>
      </c>
      <c r="D1" s="175"/>
      <c r="E1" s="175"/>
      <c r="F1" s="175"/>
      <c r="G1" s="175"/>
      <c r="H1" s="12"/>
    </row>
    <row r="2" spans="1:8" ht="92.25" customHeight="1">
      <c r="A2" s="176" t="s">
        <v>127</v>
      </c>
      <c r="B2" s="177"/>
      <c r="C2" s="177"/>
      <c r="D2" s="177"/>
      <c r="E2" s="177"/>
      <c r="F2" s="177"/>
      <c r="G2" s="177"/>
      <c r="H2" s="177"/>
    </row>
    <row r="3" spans="1:8">
      <c r="A3" s="13"/>
      <c r="B3" s="13"/>
      <c r="C3" s="1"/>
      <c r="D3" s="13"/>
      <c r="E3" s="13"/>
      <c r="F3" s="13"/>
      <c r="G3" s="13"/>
      <c r="H3" s="13"/>
    </row>
    <row r="4" spans="1:8" ht="18">
      <c r="A4" s="181" t="s">
        <v>44</v>
      </c>
      <c r="B4" s="183" t="s">
        <v>45</v>
      </c>
      <c r="C4" s="183" t="s">
        <v>46</v>
      </c>
      <c r="D4" s="178" t="s">
        <v>47</v>
      </c>
      <c r="E4" s="179"/>
      <c r="F4" s="179"/>
      <c r="G4" s="180"/>
      <c r="H4" s="14" t="s">
        <v>48</v>
      </c>
    </row>
    <row r="5" spans="1:8" ht="18">
      <c r="A5" s="182"/>
      <c r="B5" s="184"/>
      <c r="C5" s="184"/>
      <c r="D5" s="15" t="s">
        <v>49</v>
      </c>
      <c r="E5" s="15" t="s">
        <v>50</v>
      </c>
      <c r="F5" s="15" t="s">
        <v>51</v>
      </c>
      <c r="G5" s="15" t="s">
        <v>52</v>
      </c>
      <c r="H5" s="15" t="s">
        <v>53</v>
      </c>
    </row>
    <row r="6" spans="1:8" ht="18">
      <c r="A6" s="16">
        <v>1</v>
      </c>
      <c r="B6" s="16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</row>
    <row r="7" spans="1:8" ht="18">
      <c r="A7" s="3"/>
      <c r="B7" s="3"/>
      <c r="C7" s="18" t="s">
        <v>54</v>
      </c>
      <c r="D7" s="3"/>
      <c r="E7" s="3"/>
      <c r="F7" s="3"/>
      <c r="G7" s="3"/>
      <c r="H7" s="3"/>
    </row>
    <row r="8" spans="1:8" ht="126">
      <c r="A8" s="3">
        <v>1</v>
      </c>
      <c r="B8" s="19" t="s">
        <v>55</v>
      </c>
      <c r="C8" s="55" t="s">
        <v>127</v>
      </c>
      <c r="D8" s="6">
        <f>'1-1'!R26</f>
        <v>77349.538745827027</v>
      </c>
      <c r="E8" s="3"/>
      <c r="F8" s="3"/>
      <c r="G8" s="3"/>
      <c r="H8" s="6">
        <f>SUM(D8:G8)</f>
        <v>77349.538745827027</v>
      </c>
    </row>
    <row r="9" spans="1:8" ht="18">
      <c r="A9" s="3"/>
      <c r="B9" s="3"/>
      <c r="C9" s="2" t="s">
        <v>56</v>
      </c>
      <c r="D9" s="6">
        <f>SUM(D8)</f>
        <v>77349.538745827027</v>
      </c>
      <c r="E9" s="3"/>
      <c r="F9" s="3"/>
      <c r="G9" s="3"/>
      <c r="H9" s="6">
        <f>SUM(H8)</f>
        <v>77349.538745827027</v>
      </c>
    </row>
    <row r="10" spans="1:8" ht="18">
      <c r="A10" s="3"/>
      <c r="B10" s="3"/>
      <c r="C10" s="18" t="s">
        <v>57</v>
      </c>
      <c r="D10" s="20"/>
      <c r="E10" s="20"/>
      <c r="F10" s="20"/>
      <c r="G10" s="20"/>
      <c r="H10" s="20"/>
    </row>
    <row r="11" spans="1:8" ht="18">
      <c r="A11" s="3"/>
      <c r="B11" s="3"/>
      <c r="C11" s="21" t="s">
        <v>58</v>
      </c>
      <c r="D11" s="20"/>
      <c r="E11" s="20"/>
      <c r="F11" s="20"/>
      <c r="G11" s="20"/>
      <c r="H11" s="20"/>
    </row>
    <row r="12" spans="1:8" ht="18">
      <c r="A12" s="3"/>
      <c r="B12" s="3"/>
      <c r="C12" s="21" t="s">
        <v>59</v>
      </c>
      <c r="D12" s="22">
        <f>D11+D9</f>
        <v>77349.538745827027</v>
      </c>
      <c r="E12" s="22"/>
      <c r="F12" s="22"/>
      <c r="G12" s="20"/>
      <c r="H12" s="22">
        <f>H11+H9</f>
        <v>77349.538745827027</v>
      </c>
    </row>
    <row r="13" spans="1:8" ht="18">
      <c r="A13" s="3"/>
      <c r="B13" s="3"/>
      <c r="C13" s="23" t="s">
        <v>60</v>
      </c>
      <c r="D13" s="20"/>
      <c r="E13" s="20"/>
      <c r="F13" s="20"/>
      <c r="G13" s="20"/>
      <c r="H13" s="20"/>
    </row>
    <row r="14" spans="1:8" ht="18">
      <c r="A14" s="3"/>
      <c r="B14" s="3"/>
      <c r="C14" s="21" t="s">
        <v>61</v>
      </c>
      <c r="D14" s="20"/>
      <c r="E14" s="20"/>
      <c r="F14" s="20"/>
      <c r="G14" s="20"/>
      <c r="H14" s="20"/>
    </row>
    <row r="15" spans="1:8" ht="18">
      <c r="A15" s="3"/>
      <c r="B15" s="3"/>
      <c r="C15" s="21" t="s">
        <v>62</v>
      </c>
      <c r="D15" s="22">
        <f>D14+D12</f>
        <v>77349.538745827027</v>
      </c>
      <c r="E15" s="22"/>
      <c r="F15" s="22"/>
      <c r="G15" s="20"/>
      <c r="H15" s="22">
        <f>H14+H12</f>
        <v>77349.538745827027</v>
      </c>
    </row>
    <row r="16" spans="1:8" ht="18">
      <c r="A16" s="5">
        <v>2</v>
      </c>
      <c r="B16" s="49">
        <v>1.7999999999999999E-2</v>
      </c>
      <c r="C16" s="7" t="s">
        <v>63</v>
      </c>
      <c r="D16" s="8">
        <f>D15*B16</f>
        <v>1392.2916974248865</v>
      </c>
      <c r="E16" s="8"/>
      <c r="F16" s="8"/>
      <c r="G16" s="8"/>
      <c r="H16" s="8">
        <f>SUM(D16:G16)</f>
        <v>1392.2916974248865</v>
      </c>
    </row>
    <row r="17" spans="1:8" ht="18">
      <c r="A17" s="5"/>
      <c r="B17" s="5"/>
      <c r="C17" s="25" t="s">
        <v>64</v>
      </c>
      <c r="D17" s="26">
        <f>SUM(D16)</f>
        <v>1392.2916974248865</v>
      </c>
      <c r="E17" s="26"/>
      <c r="F17" s="26"/>
      <c r="G17" s="27"/>
      <c r="H17" s="26">
        <f>SUM(H16)</f>
        <v>1392.2916974248865</v>
      </c>
    </row>
    <row r="18" spans="1:8" ht="18">
      <c r="A18" s="5"/>
      <c r="B18" s="5"/>
      <c r="C18" s="25" t="s">
        <v>65</v>
      </c>
      <c r="D18" s="26">
        <f>D17+D15</f>
        <v>78741.830443251907</v>
      </c>
      <c r="E18" s="26"/>
      <c r="F18" s="26"/>
      <c r="G18" s="27"/>
      <c r="H18" s="26">
        <f>H17+H15</f>
        <v>78741.830443251907</v>
      </c>
    </row>
    <row r="19" spans="1:8" ht="18">
      <c r="A19" s="5"/>
      <c r="B19" s="5"/>
      <c r="C19" s="28" t="s">
        <v>66</v>
      </c>
      <c r="D19" s="27"/>
      <c r="E19" s="27"/>
      <c r="F19" s="27"/>
      <c r="G19" s="27"/>
      <c r="H19" s="27"/>
    </row>
    <row r="20" spans="1:8" ht="18">
      <c r="A20" s="5">
        <v>3</v>
      </c>
      <c r="B20" s="49">
        <v>5.0000000000000001E-3</v>
      </c>
      <c r="C20" s="4" t="s">
        <v>67</v>
      </c>
      <c r="D20" s="8">
        <f>D18*B20</f>
        <v>393.70915221625955</v>
      </c>
      <c r="E20" s="8"/>
      <c r="F20" s="8"/>
      <c r="G20" s="8"/>
      <c r="H20" s="8">
        <f>SUM(D20:G20)</f>
        <v>393.70915221625955</v>
      </c>
    </row>
    <row r="21" spans="1:8" s="66" customFormat="1" ht="54">
      <c r="A21" s="110">
        <v>4</v>
      </c>
      <c r="B21" s="114">
        <v>0.01</v>
      </c>
      <c r="C21" s="115" t="s">
        <v>138</v>
      </c>
      <c r="D21" s="116">
        <f>D18*B21</f>
        <v>787.41830443251911</v>
      </c>
      <c r="E21" s="116"/>
      <c r="F21" s="116"/>
      <c r="G21" s="116"/>
      <c r="H21" s="116">
        <f t="shared" ref="H21" si="0">SUM(D21:G21)</f>
        <v>787.41830443251911</v>
      </c>
    </row>
    <row r="22" spans="1:8" ht="18">
      <c r="A22" s="5">
        <v>5</v>
      </c>
      <c r="B22" s="50">
        <v>1.5E-3</v>
      </c>
      <c r="C22" s="29" t="s">
        <v>68</v>
      </c>
      <c r="D22" s="26"/>
      <c r="E22" s="26"/>
      <c r="F22" s="26"/>
      <c r="G22" s="26">
        <f>H18*B22</f>
        <v>118.11274566487786</v>
      </c>
      <c r="H22" s="26">
        <f>SUM(D22:G22)</f>
        <v>118.11274566487786</v>
      </c>
    </row>
    <row r="23" spans="1:8" ht="18">
      <c r="A23" s="5"/>
      <c r="B23" s="5"/>
      <c r="C23" s="25" t="s">
        <v>69</v>
      </c>
      <c r="D23" s="26">
        <f>SUM(D20:D22)</f>
        <v>1181.1274566487787</v>
      </c>
      <c r="E23" s="26"/>
      <c r="F23" s="26"/>
      <c r="G23" s="26">
        <f>SUM(G20:G22)</f>
        <v>118.11274566487786</v>
      </c>
      <c r="H23" s="26">
        <f>SUM(H20:H22)</f>
        <v>1299.2402023136565</v>
      </c>
    </row>
    <row r="24" spans="1:8" ht="18">
      <c r="A24" s="5"/>
      <c r="B24" s="5"/>
      <c r="C24" s="25" t="s">
        <v>70</v>
      </c>
      <c r="D24" s="26">
        <f>D23+D18</f>
        <v>79922.957899900692</v>
      </c>
      <c r="E24" s="26"/>
      <c r="F24" s="26"/>
      <c r="G24" s="26">
        <f>G23+G18</f>
        <v>118.11274566487786</v>
      </c>
      <c r="H24" s="26">
        <f>H23+H18</f>
        <v>80041.07064556556</v>
      </c>
    </row>
    <row r="25" spans="1:8" ht="18">
      <c r="A25" s="5"/>
      <c r="B25" s="5"/>
      <c r="C25" s="28" t="s">
        <v>71</v>
      </c>
      <c r="D25" s="27"/>
      <c r="E25" s="27"/>
      <c r="F25" s="27"/>
      <c r="G25" s="27"/>
      <c r="H25" s="27"/>
    </row>
    <row r="26" spans="1:8" ht="18">
      <c r="A26" s="5">
        <v>6</v>
      </c>
      <c r="B26" s="49">
        <v>1.7999999999999999E-2</v>
      </c>
      <c r="C26" s="29" t="s">
        <v>72</v>
      </c>
      <c r="D26" s="27"/>
      <c r="E26" s="27"/>
      <c r="F26" s="27"/>
      <c r="G26" s="26">
        <f>H24*B26</f>
        <v>1440.73927162018</v>
      </c>
      <c r="H26" s="26">
        <f>SUM(D26:G26)</f>
        <v>1440.73927162018</v>
      </c>
    </row>
    <row r="27" spans="1:8" ht="18">
      <c r="A27" s="5">
        <v>7</v>
      </c>
      <c r="B27" s="24">
        <v>6.0000000000000001E-3</v>
      </c>
      <c r="C27" s="29" t="s">
        <v>73</v>
      </c>
      <c r="D27" s="27"/>
      <c r="E27" s="27"/>
      <c r="F27" s="27"/>
      <c r="G27" s="26">
        <f>H24*B27</f>
        <v>480.24642387339338</v>
      </c>
      <c r="H27" s="26">
        <f>SUM(D27:G27)</f>
        <v>480.24642387339338</v>
      </c>
    </row>
    <row r="28" spans="1:8" ht="18">
      <c r="A28" s="5"/>
      <c r="B28" s="5"/>
      <c r="C28" s="25" t="s">
        <v>74</v>
      </c>
      <c r="D28" s="27"/>
      <c r="E28" s="27"/>
      <c r="F28" s="27"/>
      <c r="G28" s="26">
        <f>SUM(G26:G27)</f>
        <v>1920.9856954935735</v>
      </c>
      <c r="H28" s="26">
        <f>SUM(H26:H27)</f>
        <v>1920.9856954935735</v>
      </c>
    </row>
    <row r="29" spans="1:8" ht="18">
      <c r="A29" s="5"/>
      <c r="B29" s="5"/>
      <c r="C29" s="28" t="s">
        <v>75</v>
      </c>
      <c r="D29" s="27"/>
      <c r="E29" s="27"/>
      <c r="F29" s="27"/>
      <c r="G29" s="27"/>
      <c r="H29" s="27"/>
    </row>
    <row r="30" spans="1:8" ht="18">
      <c r="A30" s="5"/>
      <c r="B30" s="5"/>
      <c r="C30" s="29"/>
      <c r="D30" s="27"/>
      <c r="E30" s="27"/>
      <c r="F30" s="27"/>
      <c r="G30" s="27"/>
      <c r="H30" s="27"/>
    </row>
    <row r="31" spans="1:8" ht="18">
      <c r="A31" s="5"/>
      <c r="B31" s="5"/>
      <c r="C31" s="25" t="s">
        <v>76</v>
      </c>
      <c r="D31" s="26">
        <f>D24</f>
        <v>79922.957899900692</v>
      </c>
      <c r="E31" s="26"/>
      <c r="F31" s="26"/>
      <c r="G31" s="26">
        <f>G28+G24</f>
        <v>2039.0984411584514</v>
      </c>
      <c r="H31" s="26">
        <f>H28+H24</f>
        <v>81962.056341059128</v>
      </c>
    </row>
    <row r="32" spans="1:8" ht="18">
      <c r="A32" s="5">
        <v>8</v>
      </c>
      <c r="B32" s="24">
        <v>0.03</v>
      </c>
      <c r="C32" s="29" t="s">
        <v>77</v>
      </c>
      <c r="D32" s="26">
        <f>D31*B32</f>
        <v>2397.6887369970204</v>
      </c>
      <c r="E32" s="26"/>
      <c r="F32" s="26"/>
      <c r="G32" s="26">
        <f>G31*B32</f>
        <v>61.172953234753535</v>
      </c>
      <c r="H32" s="26">
        <f>H31*B32</f>
        <v>2458.8616902317735</v>
      </c>
    </row>
    <row r="33" spans="1:8" ht="18">
      <c r="A33" s="5"/>
      <c r="B33" s="5"/>
      <c r="C33" s="25" t="s">
        <v>40</v>
      </c>
      <c r="D33" s="26">
        <f t="shared" ref="D33:H33" si="1">D32+D31</f>
        <v>82320.646636897713</v>
      </c>
      <c r="E33" s="26"/>
      <c r="F33" s="26"/>
      <c r="G33" s="26">
        <f t="shared" si="1"/>
        <v>2100.2713943932049</v>
      </c>
      <c r="H33" s="26">
        <f t="shared" si="1"/>
        <v>84420.918031290901</v>
      </c>
    </row>
    <row r="34" spans="1:8" ht="18">
      <c r="A34" s="5">
        <v>9</v>
      </c>
      <c r="B34" s="30">
        <v>0.2</v>
      </c>
      <c r="C34" s="29" t="s">
        <v>78</v>
      </c>
      <c r="D34" s="26">
        <f>D33*B34</f>
        <v>16464.129327379542</v>
      </c>
      <c r="E34" s="26"/>
      <c r="F34" s="26"/>
      <c r="G34" s="26">
        <f>G33*B34</f>
        <v>420.05427887864101</v>
      </c>
      <c r="H34" s="26">
        <f>H33*B34</f>
        <v>16884.183606258182</v>
      </c>
    </row>
    <row r="35" spans="1:8" ht="18">
      <c r="A35" s="5"/>
      <c r="B35" s="5"/>
      <c r="C35" s="29"/>
      <c r="D35" s="27"/>
      <c r="E35" s="27"/>
      <c r="F35" s="27"/>
      <c r="G35" s="27"/>
      <c r="H35" s="27"/>
    </row>
    <row r="36" spans="1:8" ht="18">
      <c r="A36" s="5">
        <v>10</v>
      </c>
      <c r="B36" s="5"/>
      <c r="C36" s="4" t="s">
        <v>79</v>
      </c>
      <c r="D36" s="8">
        <f t="shared" ref="D36:G36" si="2">D34+D33</f>
        <v>98784.775964277258</v>
      </c>
      <c r="E36" s="8"/>
      <c r="F36" s="8"/>
      <c r="G36" s="8">
        <f t="shared" si="2"/>
        <v>2520.325673271846</v>
      </c>
      <c r="H36" s="31">
        <f>H34+H33</f>
        <v>101305.10163754909</v>
      </c>
    </row>
    <row r="37" spans="1:8" ht="18">
      <c r="A37" s="5"/>
      <c r="B37" s="5"/>
      <c r="C37" s="4"/>
      <c r="D37" s="26"/>
      <c r="E37" s="26"/>
      <c r="F37" s="26"/>
      <c r="G37" s="26"/>
      <c r="H37" s="26"/>
    </row>
    <row r="38" spans="1:8" ht="18">
      <c r="A38" s="5">
        <v>11</v>
      </c>
      <c r="B38" s="5"/>
      <c r="C38" s="4" t="s">
        <v>80</v>
      </c>
      <c r="D38" s="26"/>
      <c r="E38" s="26"/>
      <c r="F38" s="26"/>
      <c r="G38" s="26"/>
      <c r="H38" s="26">
        <f>H16*0.15*1.2</f>
        <v>250.61250553647955</v>
      </c>
    </row>
    <row r="40" spans="1:8" ht="18">
      <c r="B40" s="41"/>
      <c r="C40" s="42"/>
      <c r="D40" s="43"/>
      <c r="E40" s="44"/>
      <c r="F40" s="45"/>
      <c r="G40" s="46"/>
    </row>
    <row r="41" spans="1:8" ht="18">
      <c r="A41" s="65"/>
      <c r="B41" s="65"/>
      <c r="C41" s="56"/>
      <c r="D41" s="57"/>
      <c r="E41" s="58"/>
      <c r="F41" s="56"/>
      <c r="G41" s="65"/>
      <c r="H41" s="65"/>
    </row>
    <row r="42" spans="1:8" ht="18">
      <c r="A42" s="65"/>
      <c r="B42" s="65"/>
      <c r="C42" s="60"/>
      <c r="D42" s="61"/>
      <c r="E42" s="62"/>
      <c r="F42" s="56"/>
      <c r="G42" s="65"/>
      <c r="H42" s="65"/>
    </row>
    <row r="43" spans="1:8" ht="18">
      <c r="A43" s="65"/>
      <c r="B43" s="65"/>
      <c r="C43" s="56"/>
      <c r="D43" s="63"/>
      <c r="E43" s="64"/>
      <c r="F43" s="56"/>
      <c r="G43" s="65"/>
      <c r="H43" s="65"/>
    </row>
    <row r="44" spans="1:8" ht="18">
      <c r="A44" s="65"/>
      <c r="B44" s="65"/>
      <c r="C44" s="63"/>
      <c r="D44" s="63"/>
      <c r="E44" s="63"/>
      <c r="F44" s="63"/>
      <c r="G44" s="65"/>
      <c r="H44" s="65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85" t="s">
        <v>81</v>
      </c>
      <c r="B1" s="185"/>
      <c r="C1" s="185"/>
      <c r="D1" s="185"/>
      <c r="E1" s="186"/>
      <c r="F1" s="186"/>
    </row>
    <row r="2" spans="1:6" ht="87" customHeight="1">
      <c r="A2" s="187" t="s">
        <v>127</v>
      </c>
      <c r="B2" s="187"/>
      <c r="C2" s="187"/>
      <c r="D2" s="187"/>
      <c r="E2" s="188"/>
      <c r="F2" s="188"/>
    </row>
    <row r="3" spans="1:6" ht="18.75">
      <c r="A3" s="129"/>
      <c r="B3" s="129"/>
      <c r="C3" s="130"/>
      <c r="D3" s="130"/>
      <c r="E3" s="131"/>
      <c r="F3" s="131"/>
    </row>
    <row r="4" spans="1:6">
      <c r="A4" s="189" t="s">
        <v>18</v>
      </c>
      <c r="B4" s="192" t="s">
        <v>20</v>
      </c>
      <c r="C4" s="192" t="s">
        <v>21</v>
      </c>
      <c r="D4" s="192" t="s">
        <v>22</v>
      </c>
      <c r="E4" s="195" t="s">
        <v>24</v>
      </c>
      <c r="F4" s="198" t="s">
        <v>26</v>
      </c>
    </row>
    <row r="5" spans="1:6">
      <c r="A5" s="190"/>
      <c r="B5" s="193"/>
      <c r="C5" s="193"/>
      <c r="D5" s="193"/>
      <c r="E5" s="196"/>
      <c r="F5" s="199"/>
    </row>
    <row r="6" spans="1:6">
      <c r="A6" s="190"/>
      <c r="B6" s="193"/>
      <c r="C6" s="193"/>
      <c r="D6" s="193"/>
      <c r="E6" s="196"/>
      <c r="F6" s="199"/>
    </row>
    <row r="7" spans="1:6">
      <c r="A7" s="190"/>
      <c r="B7" s="193"/>
      <c r="C7" s="193"/>
      <c r="D7" s="193"/>
      <c r="E7" s="196"/>
      <c r="F7" s="199"/>
    </row>
    <row r="8" spans="1:6">
      <c r="A8" s="191"/>
      <c r="B8" s="194"/>
      <c r="C8" s="194"/>
      <c r="D8" s="194"/>
      <c r="E8" s="197"/>
      <c r="F8" s="200"/>
    </row>
    <row r="9" spans="1:6" ht="18">
      <c r="A9" s="132">
        <v>1</v>
      </c>
      <c r="B9" s="132">
        <v>2</v>
      </c>
      <c r="C9" s="132">
        <v>3</v>
      </c>
      <c r="D9" s="132">
        <v>4</v>
      </c>
      <c r="E9" s="133">
        <v>5</v>
      </c>
      <c r="F9" s="133">
        <v>6</v>
      </c>
    </row>
    <row r="10" spans="1:6" s="66" customFormat="1" ht="18">
      <c r="A10" s="82">
        <v>1</v>
      </c>
      <c r="B10" s="87" t="s">
        <v>103</v>
      </c>
      <c r="C10" s="82" t="s">
        <v>87</v>
      </c>
      <c r="D10" s="213">
        <v>2.3294999999999999</v>
      </c>
      <c r="E10" s="118">
        <v>545.79248214437837</v>
      </c>
      <c r="F10" s="118">
        <v>1271.4235871553294</v>
      </c>
    </row>
    <row r="11" spans="1:6" s="66" customFormat="1" ht="36">
      <c r="A11" s="82">
        <v>2</v>
      </c>
      <c r="B11" s="81" t="s">
        <v>97</v>
      </c>
      <c r="C11" s="76" t="s">
        <v>87</v>
      </c>
      <c r="D11" s="213">
        <v>2.3294999999999999</v>
      </c>
      <c r="E11" s="118">
        <v>770.16365519727867</v>
      </c>
      <c r="F11" s="118">
        <v>1794.0962347820607</v>
      </c>
    </row>
    <row r="12" spans="1:6" s="66" customFormat="1" ht="18">
      <c r="A12" s="82">
        <v>3</v>
      </c>
      <c r="B12" s="88" t="s">
        <v>99</v>
      </c>
      <c r="C12" s="83" t="s">
        <v>88</v>
      </c>
      <c r="D12" s="214">
        <v>4309.6000000000004</v>
      </c>
      <c r="E12" s="118">
        <v>1.0795895251207486</v>
      </c>
      <c r="F12" s="118">
        <v>4652.5990174603785</v>
      </c>
    </row>
    <row r="13" spans="1:6" s="66" customFormat="1" ht="18">
      <c r="A13" s="122">
        <v>4</v>
      </c>
      <c r="B13" s="123" t="s">
        <v>116</v>
      </c>
      <c r="C13" s="134" t="s">
        <v>89</v>
      </c>
      <c r="D13" s="215">
        <v>54.174999999999997</v>
      </c>
      <c r="E13" s="118">
        <v>15.879982653270757</v>
      </c>
      <c r="F13" s="118">
        <v>860.29806024094319</v>
      </c>
    </row>
    <row r="14" spans="1:6" s="66" customFormat="1" ht="18">
      <c r="A14" s="122">
        <v>5</v>
      </c>
      <c r="B14" s="99" t="s">
        <v>107</v>
      </c>
      <c r="C14" s="124" t="s">
        <v>89</v>
      </c>
      <c r="D14" s="216">
        <v>54.174999999999997</v>
      </c>
      <c r="E14" s="118">
        <v>176.38065357512471</v>
      </c>
      <c r="F14" s="118">
        <v>9555.421907432381</v>
      </c>
    </row>
    <row r="15" spans="1:6" s="66" customFormat="1" ht="18">
      <c r="A15" s="122">
        <v>6</v>
      </c>
      <c r="B15" s="88" t="s">
        <v>91</v>
      </c>
      <c r="C15" s="122" t="s">
        <v>92</v>
      </c>
      <c r="D15" s="217">
        <v>541.79999999999995</v>
      </c>
      <c r="E15" s="118">
        <v>17.46036435266835</v>
      </c>
      <c r="F15" s="118">
        <v>9460.0254062757103</v>
      </c>
    </row>
    <row r="16" spans="1:6" s="66" customFormat="1" ht="36">
      <c r="A16" s="95">
        <v>7</v>
      </c>
      <c r="B16" s="87" t="s">
        <v>106</v>
      </c>
      <c r="C16" s="82" t="s">
        <v>95</v>
      </c>
      <c r="D16" s="218">
        <v>5417.5</v>
      </c>
      <c r="E16" s="118">
        <v>8.970816521590832</v>
      </c>
      <c r="F16" s="118">
        <v>48599.398505718331</v>
      </c>
    </row>
    <row r="17" spans="1:6" s="66" customFormat="1" ht="18">
      <c r="A17" s="122">
        <v>8</v>
      </c>
      <c r="B17" s="88" t="s">
        <v>105</v>
      </c>
      <c r="C17" s="122" t="s">
        <v>95</v>
      </c>
      <c r="D17" s="219">
        <f>0.1352*5417.5</f>
        <v>732.44599999999991</v>
      </c>
      <c r="E17" s="118">
        <v>2.600109917475939</v>
      </c>
      <c r="F17" s="118">
        <v>1904.4401086155813</v>
      </c>
    </row>
    <row r="18" spans="1:6" s="66" customFormat="1" ht="36">
      <c r="A18" s="120">
        <v>9</v>
      </c>
      <c r="B18" s="117" t="s">
        <v>125</v>
      </c>
      <c r="C18" s="120" t="s">
        <v>139</v>
      </c>
      <c r="D18" s="104">
        <v>19.600000000000001</v>
      </c>
      <c r="E18" s="118">
        <v>52.334286821644348</v>
      </c>
      <c r="F18" s="118">
        <v>1025.7520217042293</v>
      </c>
    </row>
    <row r="19" spans="1:6" s="66" customFormat="1" ht="36">
      <c r="A19" s="120">
        <v>10</v>
      </c>
      <c r="B19" s="117" t="s">
        <v>119</v>
      </c>
      <c r="C19" s="121" t="s">
        <v>95</v>
      </c>
      <c r="D19" s="138">
        <v>1589</v>
      </c>
      <c r="E19" s="118">
        <v>1.2016287610134382</v>
      </c>
      <c r="F19" s="118">
        <v>1909.3881012503532</v>
      </c>
    </row>
    <row r="20" spans="1:6" ht="18">
      <c r="A20" s="135"/>
      <c r="B20" s="136" t="s">
        <v>40</v>
      </c>
      <c r="C20" s="135"/>
      <c r="D20" s="66"/>
      <c r="E20" s="220"/>
      <c r="F20" s="47">
        <v>81032.842950635299</v>
      </c>
    </row>
    <row r="21" spans="1:6" ht="18">
      <c r="A21" s="137"/>
      <c r="B21" s="136" t="s">
        <v>82</v>
      </c>
      <c r="C21" s="136"/>
      <c r="D21" s="221"/>
      <c r="E21" s="222"/>
      <c r="F21" s="223">
        <f>F20*20%</f>
        <v>16206.568590127061</v>
      </c>
    </row>
    <row r="22" spans="1:6" ht="18">
      <c r="A22" s="137"/>
      <c r="B22" s="136" t="s">
        <v>40</v>
      </c>
      <c r="C22" s="136"/>
      <c r="D22" s="221"/>
      <c r="E22" s="222"/>
      <c r="F22" s="223">
        <f>F20+F21</f>
        <v>97239.411540762361</v>
      </c>
    </row>
    <row r="23" spans="1:6" ht="18">
      <c r="A23" s="1"/>
      <c r="B23" s="10"/>
      <c r="C23" s="10"/>
      <c r="D23" s="10"/>
      <c r="E23" s="9"/>
      <c r="F23" s="9"/>
    </row>
    <row r="24" spans="1:6" ht="18">
      <c r="B24" s="56"/>
      <c r="C24" s="57"/>
      <c r="D24" s="58"/>
      <c r="E24" s="56"/>
      <c r="F24" s="59"/>
    </row>
    <row r="25" spans="1:6" ht="18">
      <c r="B25" s="60"/>
      <c r="C25" s="61"/>
      <c r="D25" s="62"/>
      <c r="E25" s="56"/>
      <c r="F25" s="59"/>
    </row>
    <row r="26" spans="1:6" ht="18">
      <c r="B26" s="56"/>
      <c r="C26" s="63"/>
      <c r="D26" s="64"/>
      <c r="E26" s="56"/>
      <c r="F26" s="59"/>
    </row>
    <row r="27" spans="1:6" ht="18">
      <c r="A27" s="41"/>
      <c r="B27" s="48"/>
      <c r="C27" s="48"/>
      <c r="D27" s="48"/>
      <c r="E27" s="46"/>
      <c r="F27" s="46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style="66" customWidth="1"/>
    <col min="2" max="2" width="50.7109375" style="66" customWidth="1"/>
    <col min="3" max="3" width="8.42578125" style="66" customWidth="1"/>
    <col min="4" max="4" width="9.28515625" style="66" customWidth="1"/>
    <col min="5" max="5" width="11.28515625" style="66" customWidth="1"/>
    <col min="6" max="6" width="14.5703125" style="66" customWidth="1"/>
    <col min="7" max="16384" width="8.7109375" style="66"/>
  </cols>
  <sheetData>
    <row r="1" spans="1:6" ht="19.5">
      <c r="A1" s="185" t="s">
        <v>140</v>
      </c>
      <c r="B1" s="185"/>
      <c r="C1" s="185"/>
      <c r="D1" s="185"/>
      <c r="E1" s="186"/>
      <c r="F1" s="186"/>
    </row>
    <row r="2" spans="1:6" ht="86.25" customHeight="1">
      <c r="A2" s="187" t="s">
        <v>141</v>
      </c>
      <c r="B2" s="187"/>
      <c r="C2" s="187"/>
      <c r="D2" s="187"/>
      <c r="E2" s="188"/>
      <c r="F2" s="188"/>
    </row>
    <row r="3" spans="1:6" ht="19.5" thickBot="1">
      <c r="A3" s="129"/>
      <c r="B3" s="129"/>
      <c r="C3" s="130"/>
      <c r="D3" s="130"/>
      <c r="E3" s="131"/>
      <c r="F3" s="131"/>
    </row>
    <row r="4" spans="1:6" ht="15" customHeight="1">
      <c r="A4" s="201" t="s">
        <v>142</v>
      </c>
      <c r="B4" s="204" t="s">
        <v>143</v>
      </c>
      <c r="C4" s="204" t="s">
        <v>144</v>
      </c>
      <c r="D4" s="204" t="s">
        <v>145</v>
      </c>
      <c r="E4" s="207" t="s">
        <v>146</v>
      </c>
      <c r="F4" s="210" t="s">
        <v>147</v>
      </c>
    </row>
    <row r="5" spans="1:6" ht="15" customHeight="1">
      <c r="A5" s="202"/>
      <c r="B5" s="205"/>
      <c r="C5" s="205"/>
      <c r="D5" s="205"/>
      <c r="E5" s="208"/>
      <c r="F5" s="211"/>
    </row>
    <row r="6" spans="1:6" ht="15" customHeight="1">
      <c r="A6" s="202"/>
      <c r="B6" s="205"/>
      <c r="C6" s="205"/>
      <c r="D6" s="205"/>
      <c r="E6" s="208"/>
      <c r="F6" s="211"/>
    </row>
    <row r="7" spans="1:6" ht="15" customHeight="1">
      <c r="A7" s="202"/>
      <c r="B7" s="205"/>
      <c r="C7" s="205"/>
      <c r="D7" s="205"/>
      <c r="E7" s="208"/>
      <c r="F7" s="211"/>
    </row>
    <row r="8" spans="1:6" ht="15" customHeight="1">
      <c r="A8" s="203"/>
      <c r="B8" s="206"/>
      <c r="C8" s="206"/>
      <c r="D8" s="206"/>
      <c r="E8" s="209"/>
      <c r="F8" s="212"/>
    </row>
    <row r="9" spans="1:6" ht="18">
      <c r="A9" s="132">
        <v>1</v>
      </c>
      <c r="B9" s="132">
        <v>2</v>
      </c>
      <c r="C9" s="132">
        <v>3</v>
      </c>
      <c r="D9" s="132">
        <v>4</v>
      </c>
      <c r="E9" s="133">
        <v>5</v>
      </c>
      <c r="F9" s="133">
        <v>6</v>
      </c>
    </row>
    <row r="10" spans="1:6" ht="18">
      <c r="A10" s="82">
        <v>1</v>
      </c>
      <c r="B10" s="140" t="s">
        <v>150</v>
      </c>
      <c r="C10" s="82" t="s">
        <v>160</v>
      </c>
      <c r="D10" s="213">
        <v>2.3294999999999999</v>
      </c>
      <c r="E10" s="118">
        <v>545.79248214437837</v>
      </c>
      <c r="F10" s="118">
        <v>1271.4235871553294</v>
      </c>
    </row>
    <row r="11" spans="1:6" ht="18">
      <c r="A11" s="82">
        <v>2</v>
      </c>
      <c r="B11" s="140" t="s">
        <v>151</v>
      </c>
      <c r="C11" s="76" t="s">
        <v>160</v>
      </c>
      <c r="D11" s="213">
        <v>2.3294999999999999</v>
      </c>
      <c r="E11" s="118">
        <v>770.16365519727867</v>
      </c>
      <c r="F11" s="118">
        <v>1794.0962347820607</v>
      </c>
    </row>
    <row r="12" spans="1:6" ht="18">
      <c r="A12" s="82">
        <v>3</v>
      </c>
      <c r="B12" s="140" t="s">
        <v>152</v>
      </c>
      <c r="C12" s="83" t="s">
        <v>161</v>
      </c>
      <c r="D12" s="214">
        <v>4309.6000000000004</v>
      </c>
      <c r="E12" s="118">
        <v>1.0795895251207486</v>
      </c>
      <c r="F12" s="118">
        <v>4652.5990174603785</v>
      </c>
    </row>
    <row r="13" spans="1:6" ht="18">
      <c r="A13" s="125">
        <v>4</v>
      </c>
      <c r="B13" s="140" t="s">
        <v>153</v>
      </c>
      <c r="C13" s="134" t="s">
        <v>162</v>
      </c>
      <c r="D13" s="215">
        <v>54.174999999999997</v>
      </c>
      <c r="E13" s="118">
        <v>15.879982653270757</v>
      </c>
      <c r="F13" s="118">
        <v>860.29806024094319</v>
      </c>
    </row>
    <row r="14" spans="1:6" ht="18">
      <c r="A14" s="125">
        <v>5</v>
      </c>
      <c r="B14" s="140" t="s">
        <v>154</v>
      </c>
      <c r="C14" s="126" t="s">
        <v>162</v>
      </c>
      <c r="D14" s="216">
        <v>54.174999999999997</v>
      </c>
      <c r="E14" s="118">
        <v>176.38065357512471</v>
      </c>
      <c r="F14" s="118">
        <v>9555.421907432381</v>
      </c>
    </row>
    <row r="15" spans="1:6" ht="18">
      <c r="A15" s="125">
        <v>6</v>
      </c>
      <c r="B15" s="140" t="s">
        <v>155</v>
      </c>
      <c r="C15" s="125" t="s">
        <v>163</v>
      </c>
      <c r="D15" s="217">
        <v>541.79999999999995</v>
      </c>
      <c r="E15" s="118">
        <v>17.46036435266835</v>
      </c>
      <c r="F15" s="118">
        <v>9460.0254062757103</v>
      </c>
    </row>
    <row r="16" spans="1:6" ht="30">
      <c r="A16" s="95">
        <v>7</v>
      </c>
      <c r="B16" s="140" t="s">
        <v>158</v>
      </c>
      <c r="C16" s="82" t="s">
        <v>164</v>
      </c>
      <c r="D16" s="218">
        <v>5417.5</v>
      </c>
      <c r="E16" s="118">
        <v>8.970816521590832</v>
      </c>
      <c r="F16" s="118">
        <v>48599.398505718331</v>
      </c>
    </row>
    <row r="17" spans="1:6" ht="18">
      <c r="A17" s="125">
        <v>8</v>
      </c>
      <c r="B17" s="140" t="s">
        <v>156</v>
      </c>
      <c r="C17" s="125" t="s">
        <v>164</v>
      </c>
      <c r="D17" s="219">
        <f>0.1352*5417.5</f>
        <v>732.44599999999991</v>
      </c>
      <c r="E17" s="118">
        <v>2.600109917475939</v>
      </c>
      <c r="F17" s="118">
        <v>1904.4401086155813</v>
      </c>
    </row>
    <row r="18" spans="1:6" ht="30">
      <c r="A18" s="127">
        <v>9</v>
      </c>
      <c r="B18" s="140" t="s">
        <v>157</v>
      </c>
      <c r="C18" s="141" t="s">
        <v>163</v>
      </c>
      <c r="D18" s="104">
        <v>19.600000000000001</v>
      </c>
      <c r="E18" s="118">
        <v>52.334286821644348</v>
      </c>
      <c r="F18" s="118">
        <v>1025.7520217042293</v>
      </c>
    </row>
    <row r="19" spans="1:6" ht="30">
      <c r="A19" s="127">
        <v>10</v>
      </c>
      <c r="B19" s="140" t="s">
        <v>159</v>
      </c>
      <c r="C19" s="128" t="s">
        <v>164</v>
      </c>
      <c r="D19" s="138">
        <v>1589</v>
      </c>
      <c r="E19" s="118">
        <v>1.2016287610134382</v>
      </c>
      <c r="F19" s="118">
        <v>1909.3881012503532</v>
      </c>
    </row>
    <row r="20" spans="1:6" ht="18">
      <c r="A20" s="135"/>
      <c r="B20" s="139" t="s">
        <v>148</v>
      </c>
      <c r="C20" s="135"/>
      <c r="E20" s="220"/>
      <c r="F20" s="47">
        <v>81032.842950635299</v>
      </c>
    </row>
    <row r="21" spans="1:6" ht="18">
      <c r="A21" s="137"/>
      <c r="B21" s="139" t="s">
        <v>149</v>
      </c>
      <c r="C21" s="136"/>
      <c r="D21" s="221"/>
      <c r="E21" s="222"/>
      <c r="F21" s="223">
        <f>F20*20%</f>
        <v>16206.568590127061</v>
      </c>
    </row>
    <row r="22" spans="1:6" ht="18">
      <c r="A22" s="137"/>
      <c r="B22" s="139" t="s">
        <v>148</v>
      </c>
      <c r="C22" s="136"/>
      <c r="D22" s="221"/>
      <c r="E22" s="222"/>
      <c r="F22" s="223">
        <f>F20+F21</f>
        <v>97239.411540762361</v>
      </c>
    </row>
    <row r="23" spans="1:6" ht="18">
      <c r="A23" s="1"/>
      <c r="B23" s="10"/>
      <c r="C23" s="10"/>
      <c r="D23" s="10"/>
      <c r="E23" s="9"/>
      <c r="F23" s="9"/>
    </row>
    <row r="24" spans="1:6" ht="18">
      <c r="B24" s="56"/>
      <c r="C24" s="57"/>
      <c r="D24" s="58"/>
      <c r="E24" s="56"/>
      <c r="F24" s="59"/>
    </row>
    <row r="25" spans="1:6" ht="18">
      <c r="B25" s="60"/>
      <c r="C25" s="61"/>
      <c r="D25" s="62"/>
      <c r="E25" s="56"/>
      <c r="F25" s="59"/>
    </row>
    <row r="26" spans="1:6" ht="18">
      <c r="B26" s="56"/>
      <c r="C26" s="63"/>
      <c r="D26" s="64"/>
      <c r="E26" s="56"/>
      <c r="F26" s="59"/>
    </row>
    <row r="27" spans="1:6" ht="18">
      <c r="A27" s="41"/>
      <c r="B27" s="48"/>
      <c r="C27" s="48"/>
      <c r="D27" s="48"/>
      <c r="E27" s="46"/>
      <c r="F27" s="46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Հայ</vt:lpstr>
      <vt:lpstr>Ռուս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2026-02-21T19:33:45Z</cp:lastPrinted>
  <dcterms:created xsi:type="dcterms:W3CDTF">2024-10-04T17:50:00Z</dcterms:created>
  <dcterms:modified xsi:type="dcterms:W3CDTF">2026-03-31T07:01:56Z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